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ydanovaSA\Documents\1\Работа Речпорт\!2026 год\КРП\ЗК_СМСП\ЗК_СМСП - Ремонт электродвигателей и гидротолкателей 2026\Документация для предварительного согласования\"/>
    </mc:Choice>
  </mc:AlternateContent>
  <bookViews>
    <workbookView xWindow="-120" yWindow="-120" windowWidth="38640" windowHeight="21240"/>
  </bookViews>
  <sheets>
    <sheet name="Лист1" sheetId="1" r:id="rId1"/>
  </sheets>
  <definedNames>
    <definedName name="_xlnm.Print_Area" localSheetId="0">Лист1!$A$1:$X$98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<sst xmlns="http://schemas.openxmlformats.org/spreadsheetml/2006/main" count="214" uniqueCount="91">
  <si>
    <t>Очистка корпуса двигателя от различных загрязнений, включая масляные следы и пылевой налёт;</t>
  </si>
  <si>
    <t>Замена подшипников;</t>
  </si>
  <si>
    <t>Восстановление изоляции на выводных концах;</t>
  </si>
  <si>
    <t>Замена вентилятора и подшипниковых щитов;</t>
  </si>
  <si>
    <t>Покрытие обмоток лаком;</t>
  </si>
  <si>
    <t>Замена изоляции обмоток;</t>
  </si>
  <si>
    <t>Промывка металлических деталей машины и подшипников;</t>
  </si>
  <si>
    <t>Замена прокладок на подшипниковых щитах;</t>
  </si>
  <si>
    <t>Замена токосъемного механизма;</t>
  </si>
  <si>
    <t>Замена щеткодержателей;</t>
  </si>
  <si>
    <t>Проточка токосъемных колец;</t>
  </si>
  <si>
    <t>Замена токосъемных колец;</t>
  </si>
  <si>
    <t>Замена обмотки статора;</t>
  </si>
  <si>
    <t>Замена клемной колодки борно</t>
  </si>
  <si>
    <t>Замена прокладок гидротолкателя</t>
  </si>
  <si>
    <t>ARRK 354-8</t>
  </si>
  <si>
    <t>ARRK 314-8</t>
  </si>
  <si>
    <t>SMH 180 LG</t>
  </si>
  <si>
    <t>SMH 160 LG</t>
  </si>
  <si>
    <t>KMR 132 NG</t>
  </si>
  <si>
    <t>ХОРШ 123Б-6ША</t>
  </si>
  <si>
    <t>ХОРШ 73Б-6ША</t>
  </si>
  <si>
    <t>НОРД 114-6ША</t>
  </si>
  <si>
    <t>МТН 711-10</t>
  </si>
  <si>
    <t>МТН 611-10</t>
  </si>
  <si>
    <t>4МТН28056У1</t>
  </si>
  <si>
    <t>4МТН280310УГ</t>
  </si>
  <si>
    <t>MTF-4116У1</t>
  </si>
  <si>
    <t>4МТН225М8У1</t>
  </si>
  <si>
    <t>MTF 411 8</t>
  </si>
  <si>
    <t>MTF 311-6</t>
  </si>
  <si>
    <t>МТН Ф712-10У3</t>
  </si>
  <si>
    <t>4МТН280М10-У1</t>
  </si>
  <si>
    <t>МТН412-6У1</t>
  </si>
  <si>
    <t>МТКН311-6У1</t>
  </si>
  <si>
    <t>АРМ73-12</t>
  </si>
  <si>
    <t>AFN 167-6C</t>
  </si>
  <si>
    <t>АМТК-160</t>
  </si>
  <si>
    <t>АМТК-225</t>
  </si>
  <si>
    <t>АМТК-315</t>
  </si>
  <si>
    <t>АМТК-200</t>
  </si>
  <si>
    <t>АМТК-132</t>
  </si>
  <si>
    <t>АМТК-180</t>
  </si>
  <si>
    <t>АМТК-280</t>
  </si>
  <si>
    <t>Марка двигателя и его мощность</t>
  </si>
  <si>
    <t>Марка гидротолкателя</t>
  </si>
  <si>
    <t>Сборка эл. Двигателя (гидротолкателя)</t>
  </si>
  <si>
    <t>Испытание эл. Двигателя (гидротолкателя) под нагрузкой</t>
  </si>
  <si>
    <t>Перечень работ по ремонту эл. Двигателей (гидротолкателей)</t>
  </si>
  <si>
    <t>Цена выполнения работ за единицу, руб. без НДС</t>
  </si>
  <si>
    <t>№ п/п</t>
  </si>
  <si>
    <t>Разборка эл. двигателя (гидротолкателя)</t>
  </si>
  <si>
    <t>Измерение с помощью мегомметра сопротивление на изоляции обмоток;</t>
  </si>
  <si>
    <t>Балансировка ротора;</t>
  </si>
  <si>
    <t xml:space="preserve">Дефектовка </t>
  </si>
  <si>
    <t>75(750) 116500</t>
  </si>
  <si>
    <t>19 (1000)</t>
  </si>
  <si>
    <t>9,7 (1000) 22500</t>
  </si>
  <si>
    <t>23,5 (1000) 41400</t>
  </si>
  <si>
    <t>45 (750) 75670</t>
  </si>
  <si>
    <t>Замена обмотки ротора (указана максимально возможная стоимость ремонта)</t>
  </si>
  <si>
    <t>Замена или ремонт вала ротора(восстановление посадочного места подшипника на валу (одно место))</t>
  </si>
  <si>
    <t>Очистка электродвигателя изнутри (мойка, сущка обмоток)</t>
  </si>
  <si>
    <t>Ремонт щеткодержателей( замена щёток в одном щеткодержателе)</t>
  </si>
  <si>
    <t xml:space="preserve">   Заварка и проточка заточек у щитов ЭД (восстановление посадочного места подшипника в подшипниковом щите (одно место)</t>
  </si>
  <si>
    <t>ТКП-500</t>
  </si>
  <si>
    <t>ТКП-600</t>
  </si>
  <si>
    <t>МП-201</t>
  </si>
  <si>
    <t>Замена обмотки ротора</t>
  </si>
  <si>
    <t>Замена или ремонт вала ротора;</t>
  </si>
  <si>
    <t>Очистка электродвигателя изнутри (разборка, сборка и испытание его под нагрузкой)</t>
  </si>
  <si>
    <t>Ремонт щеткодержателей;</t>
  </si>
  <si>
    <t xml:space="preserve">   Заварка и проточка заточек у щитов ЭД</t>
  </si>
  <si>
    <t>Перемотка катушки гидротолкателя/катушки</t>
  </si>
  <si>
    <t>Марка катушки</t>
  </si>
  <si>
    <t>ЕВ250/60</t>
  </si>
  <si>
    <t>ЕВ125/60</t>
  </si>
  <si>
    <t>ЕВ50/50</t>
  </si>
  <si>
    <t>ЕВ20/50</t>
  </si>
  <si>
    <t>БЛ20</t>
  </si>
  <si>
    <t>БЛ32</t>
  </si>
  <si>
    <t>БЛ80</t>
  </si>
  <si>
    <t>БЛ200</t>
  </si>
  <si>
    <t>ТЭ80</t>
  </si>
  <si>
    <t>ТЭ50</t>
  </si>
  <si>
    <t>ТЭ16</t>
  </si>
  <si>
    <t>Т160Б</t>
  </si>
  <si>
    <t>ТГМ25</t>
  </si>
  <si>
    <t>Приложение № 2</t>
  </si>
  <si>
    <t>Начальная (максимальная) цена единицы работ; руб. без НДС: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</si>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</sst>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8" formatCode="#,##0.00\ _₽;[Red]#,##0.00\ _₽"/>
    <numFmt numFmtId="169" formatCode="#,##0;[Red]#,##0"/>
    <numFmt numFmtId="170" formatCode="#,##0.0;[Red]#,##0.0"/>
    <numFmt numFmtId="173" formatCode="#,##0\ _₽;[Red]#,##0\ _₽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rgb="FF00000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center" wrapText="1" indent="2"/>
    </xf>
    <xf numFmtId="0" fontId="1" fillId="2" borderId="16" xfId="0" applyFont="1" applyFill="1" applyBorder="1"/>
    <xf numFmtId="0" fontId="1" fillId="2" borderId="0" xfId="0" applyFont="1" applyFill="1"/>
    <xf numFmtId="0" fontId="1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 wrapText="1" indent="2"/>
    </xf>
    <xf numFmtId="0" fontId="1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 indent="2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3" fontId="1" fillId="2" borderId="0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4" fillId="0" borderId="30" xfId="0" applyFont="1" applyBorder="1" applyAlignment="1">
      <alignment horizontal="left" vertical="center" wrapText="1" indent="2"/>
    </xf>
    <xf numFmtId="0" fontId="4" fillId="0" borderId="31" xfId="0" applyFont="1" applyBorder="1" applyAlignment="1">
      <alignment horizontal="left" vertical="center" wrapText="1" indent="2"/>
    </xf>
    <xf numFmtId="0" fontId="4" fillId="0" borderId="31" xfId="0" applyFont="1" applyBorder="1"/>
    <xf numFmtId="0" fontId="4" fillId="0" borderId="32" xfId="0" applyFont="1" applyBorder="1" applyAlignment="1">
      <alignment horizontal="left" vertical="center" wrapText="1" indent="2"/>
    </xf>
    <xf numFmtId="0" fontId="1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168" fontId="1" fillId="2" borderId="2" xfId="0" applyNumberFormat="1" applyFont="1" applyFill="1" applyBorder="1" applyAlignment="1">
      <alignment vertical="center"/>
    </xf>
    <xf numFmtId="168" fontId="1" fillId="2" borderId="3" xfId="0" applyNumberFormat="1" applyFont="1" applyFill="1" applyBorder="1" applyAlignment="1">
      <alignment vertical="center"/>
    </xf>
    <xf numFmtId="168" fontId="1" fillId="2" borderId="4" xfId="0" applyNumberFormat="1" applyFont="1" applyFill="1" applyBorder="1" applyAlignment="1">
      <alignment vertical="center"/>
    </xf>
    <xf numFmtId="168" fontId="1" fillId="2" borderId="5" xfId="0" applyNumberFormat="1" applyFont="1" applyFill="1" applyBorder="1" applyAlignment="1">
      <alignment vertical="center"/>
    </xf>
    <xf numFmtId="168" fontId="1" fillId="2" borderId="1" xfId="0" applyNumberFormat="1" applyFont="1" applyFill="1" applyBorder="1" applyAlignment="1">
      <alignment vertical="center"/>
    </xf>
    <xf numFmtId="168" fontId="1" fillId="2" borderId="6" xfId="0" applyNumberFormat="1" applyFont="1" applyFill="1" applyBorder="1" applyAlignment="1">
      <alignment vertical="center"/>
    </xf>
    <xf numFmtId="168" fontId="1" fillId="0" borderId="5" xfId="0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168" fontId="1" fillId="0" borderId="6" xfId="0" applyNumberFormat="1" applyFont="1" applyBorder="1" applyAlignment="1">
      <alignment vertical="center"/>
    </xf>
    <xf numFmtId="168" fontId="1" fillId="0" borderId="0" xfId="0" applyNumberFormat="1" applyFont="1"/>
    <xf numFmtId="168" fontId="3" fillId="0" borderId="0" xfId="0" applyNumberFormat="1" applyFont="1" applyAlignment="1">
      <alignment horizontal="center"/>
    </xf>
    <xf numFmtId="168" fontId="1" fillId="0" borderId="10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168" fontId="1" fillId="2" borderId="3" xfId="0" applyNumberFormat="1" applyFont="1" applyFill="1" applyBorder="1" applyAlignment="1">
      <alignment horizontal="center" vertical="center" wrapText="1"/>
    </xf>
    <xf numFmtId="168" fontId="1" fillId="0" borderId="8" xfId="0" applyNumberFormat="1" applyFont="1" applyBorder="1" applyAlignment="1">
      <alignment horizontal="center" vertical="center" wrapText="1"/>
    </xf>
    <xf numFmtId="168" fontId="1" fillId="0" borderId="14" xfId="0" applyNumberFormat="1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/>
    </xf>
    <xf numFmtId="168" fontId="1" fillId="0" borderId="23" xfId="0" applyNumberFormat="1" applyFont="1" applyBorder="1" applyAlignment="1">
      <alignment horizontal="center" vertical="center" wrapText="1"/>
    </xf>
    <xf numFmtId="168" fontId="1" fillId="0" borderId="12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 wrapText="1"/>
    </xf>
    <xf numFmtId="168" fontId="1" fillId="2" borderId="0" xfId="0" applyNumberFormat="1" applyFont="1" applyFill="1" applyBorder="1" applyAlignment="1">
      <alignment vertical="center"/>
    </xf>
    <xf numFmtId="168" fontId="1" fillId="0" borderId="0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/>
    </xf>
    <xf numFmtId="168" fontId="1" fillId="0" borderId="23" xfId="0" applyNumberFormat="1" applyFont="1" applyBorder="1" applyAlignment="1">
      <alignment horizontal="center"/>
    </xf>
    <xf numFmtId="168" fontId="1" fillId="0" borderId="12" xfId="0" applyNumberFormat="1" applyFont="1" applyBorder="1" applyAlignment="1">
      <alignment horizontal="center"/>
    </xf>
    <xf numFmtId="168" fontId="1" fillId="0" borderId="13" xfId="0" applyNumberFormat="1" applyFont="1" applyBorder="1" applyAlignment="1">
      <alignment horizontal="center"/>
    </xf>
    <xf numFmtId="168" fontId="1" fillId="0" borderId="24" xfId="0" applyNumberFormat="1" applyFont="1" applyBorder="1" applyAlignment="1">
      <alignment horizontal="center" vertical="center" wrapText="1"/>
    </xf>
    <xf numFmtId="168" fontId="1" fillId="0" borderId="25" xfId="0" applyNumberFormat="1" applyFont="1" applyBorder="1" applyAlignment="1">
      <alignment horizontal="center" vertical="center" wrapText="1"/>
    </xf>
    <xf numFmtId="168" fontId="1" fillId="0" borderId="28" xfId="0" applyNumberFormat="1" applyFont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/>
    </xf>
    <xf numFmtId="168" fontId="1" fillId="0" borderId="26" xfId="0" applyNumberFormat="1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168" fontId="1" fillId="0" borderId="8" xfId="0" applyNumberFormat="1" applyFont="1" applyBorder="1" applyAlignment="1">
      <alignment horizontal="center" vertical="center" wrapText="1"/>
    </xf>
    <xf numFmtId="168" fontId="1" fillId="0" borderId="21" xfId="0" applyNumberFormat="1" applyFont="1" applyBorder="1" applyAlignment="1">
      <alignment horizontal="center" vertical="center" wrapText="1"/>
    </xf>
    <xf numFmtId="168" fontId="1" fillId="0" borderId="22" xfId="0" applyNumberFormat="1" applyFont="1" applyBorder="1" applyAlignment="1">
      <alignment horizontal="center" vertical="center"/>
    </xf>
    <xf numFmtId="168" fontId="1" fillId="0" borderId="9" xfId="0" applyNumberFormat="1" applyFont="1" applyBorder="1" applyAlignment="1">
      <alignment horizontal="center" vertical="center" wrapText="1"/>
    </xf>
    <xf numFmtId="168" fontId="1" fillId="2" borderId="2" xfId="0" applyNumberFormat="1" applyFont="1" applyFill="1" applyBorder="1"/>
    <xf numFmtId="168" fontId="1" fillId="2" borderId="3" xfId="0" applyNumberFormat="1" applyFont="1" applyFill="1" applyBorder="1"/>
    <xf numFmtId="168" fontId="1" fillId="0" borderId="2" xfId="0" applyNumberFormat="1" applyFont="1" applyBorder="1" applyAlignment="1">
      <alignment horizontal="right"/>
    </xf>
    <xf numFmtId="168" fontId="1" fillId="0" borderId="3" xfId="0" applyNumberFormat="1" applyFont="1" applyBorder="1" applyAlignment="1">
      <alignment horizontal="right"/>
    </xf>
    <xf numFmtId="168" fontId="1" fillId="0" borderId="4" xfId="0" applyNumberFormat="1" applyFont="1" applyBorder="1" applyAlignment="1">
      <alignment horizontal="right"/>
    </xf>
    <xf numFmtId="168" fontId="1" fillId="2" borderId="5" xfId="0" applyNumberFormat="1" applyFont="1" applyFill="1" applyBorder="1"/>
    <xf numFmtId="168" fontId="1" fillId="2" borderId="1" xfId="0" applyNumberFormat="1" applyFont="1" applyFill="1" applyBorder="1"/>
    <xf numFmtId="168" fontId="1" fillId="0" borderId="5" xfId="0" applyNumberFormat="1" applyFont="1" applyBorder="1"/>
    <xf numFmtId="168" fontId="1" fillId="0" borderId="1" xfId="0" applyNumberFormat="1" applyFont="1" applyBorder="1"/>
    <xf numFmtId="168" fontId="1" fillId="0" borderId="6" xfId="0" applyNumberFormat="1" applyFont="1" applyBorder="1" applyAlignment="1">
      <alignment horizontal="right" vertical="center"/>
    </xf>
    <xf numFmtId="168" fontId="1" fillId="0" borderId="6" xfId="0" applyNumberFormat="1" applyFont="1" applyBorder="1"/>
    <xf numFmtId="168" fontId="1" fillId="2" borderId="7" xfId="0" applyNumberFormat="1" applyFont="1" applyFill="1" applyBorder="1"/>
    <xf numFmtId="168" fontId="1" fillId="2" borderId="8" xfId="0" applyNumberFormat="1" applyFont="1" applyFill="1" applyBorder="1"/>
    <xf numFmtId="168" fontId="1" fillId="0" borderId="7" xfId="0" applyNumberFormat="1" applyFont="1" applyBorder="1"/>
    <xf numFmtId="168" fontId="1" fillId="0" borderId="8" xfId="0" applyNumberFormat="1" applyFont="1" applyBorder="1"/>
    <xf numFmtId="168" fontId="1" fillId="0" borderId="9" xfId="0" applyNumberFormat="1" applyFont="1" applyBorder="1"/>
    <xf numFmtId="169" fontId="1" fillId="0" borderId="7" xfId="0" applyNumberFormat="1" applyFont="1" applyBorder="1" applyAlignment="1">
      <alignment horizontal="center" vertical="center" wrapText="1"/>
    </xf>
    <xf numFmtId="169" fontId="1" fillId="0" borderId="8" xfId="0" applyNumberFormat="1" applyFont="1" applyBorder="1" applyAlignment="1">
      <alignment horizontal="center" vertical="center" wrapText="1"/>
    </xf>
    <xf numFmtId="169" fontId="1" fillId="2" borderId="8" xfId="0" applyNumberFormat="1" applyFont="1" applyFill="1" applyBorder="1" applyAlignment="1">
      <alignment horizontal="center" vertical="center" wrapText="1"/>
    </xf>
    <xf numFmtId="169" fontId="1" fillId="0" borderId="9" xfId="0" applyNumberFormat="1" applyFont="1" applyBorder="1" applyAlignment="1">
      <alignment horizontal="center" vertical="center" wrapText="1"/>
    </xf>
    <xf numFmtId="168" fontId="1" fillId="0" borderId="0" xfId="0" applyNumberFormat="1" applyFont="1" applyAlignment="1">
      <alignment horizontal="left" wrapText="1"/>
    </xf>
    <xf numFmtId="168" fontId="1" fillId="0" borderId="0" xfId="0" applyNumberFormat="1" applyFont="1" applyBorder="1"/>
    <xf numFmtId="168" fontId="1" fillId="0" borderId="0" xfId="0" applyNumberFormat="1" applyFont="1" applyBorder="1" applyAlignment="1">
      <alignment horizontal="center"/>
    </xf>
    <xf numFmtId="168" fontId="1" fillId="0" borderId="0" xfId="0" applyNumberFormat="1" applyFont="1" applyBorder="1" applyAlignment="1"/>
    <xf numFmtId="170" fontId="1" fillId="0" borderId="9" xfId="0" applyNumberFormat="1" applyFont="1" applyBorder="1" applyAlignment="1">
      <alignment horizontal="center" vertical="center" wrapText="1"/>
    </xf>
    <xf numFmtId="173" fontId="1" fillId="0" borderId="8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7"/>
  <sheetViews>
    <sheetView tabSelected="1" topLeftCell="A73" zoomScale="90" zoomScaleNormal="90" zoomScaleSheetLayoutView="100" workbookViewId="0">
      <selection activeCell="J15" sqref="J15"/>
    </sheetView>
  </sheetViews>
  <sheetFormatPr defaultRowHeight="12.75" x14ac:dyDescent="0.2"/>
  <cols>
    <col min="1" max="1" width="7.140625" style="1" customWidth="1"/>
    <col min="2" max="2" width="51.85546875" style="2" customWidth="1"/>
    <col min="3" max="3" width="14.85546875" style="58" customWidth="1"/>
    <col min="4" max="11" width="14.140625" style="58" customWidth="1"/>
    <col min="12" max="12" width="15.28515625" style="58" customWidth="1"/>
    <col min="13" max="14" width="13" style="58" bestFit="1" customWidth="1"/>
    <col min="15" max="17" width="11.85546875" style="58" bestFit="1" customWidth="1"/>
    <col min="18" max="18" width="13.140625" style="58" customWidth="1"/>
    <col min="19" max="20" width="13" style="58" bestFit="1" customWidth="1"/>
    <col min="21" max="21" width="11.85546875" style="58" bestFit="1" customWidth="1"/>
    <col min="22" max="23" width="13" style="58" customWidth="1"/>
    <col min="24" max="16384" width="9.140625" style="2"/>
  </cols>
  <sheetData>
    <row r="1" spans="1:24" ht="25.5" customHeight="1" x14ac:dyDescent="0.2">
      <c r="Q1" s="3" t="s">
        <v>88</v>
      </c>
      <c r="R1" s="3"/>
      <c r="S1" s="3"/>
      <c r="T1" s="3"/>
      <c r="U1" s="3"/>
      <c r="V1" s="3"/>
      <c r="W1" s="3"/>
      <c r="X1" s="4"/>
    </row>
    <row r="2" spans="1:24" ht="25.5" customHeight="1" x14ac:dyDescent="0.2">
      <c r="Q2" s="5"/>
      <c r="R2" s="5"/>
      <c r="S2" s="5"/>
      <c r="T2" s="5"/>
      <c r="U2" s="5"/>
      <c r="V2" s="5"/>
      <c r="W2" s="5"/>
      <c r="X2" s="6"/>
    </row>
    <row r="3" spans="1:24" ht="10.5" customHeight="1" x14ac:dyDescent="0.2">
      <c r="S3" s="109"/>
      <c r="T3" s="109"/>
      <c r="U3" s="109"/>
      <c r="V3" s="109"/>
    </row>
    <row r="4" spans="1:24" x14ac:dyDescent="0.2">
      <c r="B4" s="7" t="s">
        <v>89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4" ht="9" customHeight="1" thickBot="1" x14ac:dyDescent="0.25"/>
    <row r="6" spans="1:24" ht="20.25" customHeight="1" thickBot="1" x14ac:dyDescent="0.25">
      <c r="A6" s="8" t="s">
        <v>50</v>
      </c>
      <c r="B6" s="8" t="s">
        <v>48</v>
      </c>
      <c r="C6" s="9" t="s">
        <v>44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11"/>
    </row>
    <row r="7" spans="1:24" ht="38.25" x14ac:dyDescent="0.2">
      <c r="A7" s="12"/>
      <c r="B7" s="12"/>
      <c r="C7" s="60" t="s">
        <v>15</v>
      </c>
      <c r="D7" s="61" t="s">
        <v>16</v>
      </c>
      <c r="E7" s="61" t="s">
        <v>17</v>
      </c>
      <c r="F7" s="61" t="s">
        <v>18</v>
      </c>
      <c r="G7" s="62" t="s">
        <v>19</v>
      </c>
      <c r="H7" s="61" t="s">
        <v>20</v>
      </c>
      <c r="I7" s="61" t="s">
        <v>21</v>
      </c>
      <c r="J7" s="61" t="s">
        <v>22</v>
      </c>
      <c r="K7" s="61" t="s">
        <v>23</v>
      </c>
      <c r="L7" s="61" t="s">
        <v>24</v>
      </c>
      <c r="M7" s="61" t="s">
        <v>25</v>
      </c>
      <c r="N7" s="61" t="s">
        <v>26</v>
      </c>
      <c r="O7" s="61" t="s">
        <v>27</v>
      </c>
      <c r="P7" s="61" t="s">
        <v>28</v>
      </c>
      <c r="Q7" s="61" t="s">
        <v>29</v>
      </c>
      <c r="R7" s="61" t="s">
        <v>30</v>
      </c>
      <c r="S7" s="61" t="s">
        <v>31</v>
      </c>
      <c r="T7" s="61" t="s">
        <v>32</v>
      </c>
      <c r="U7" s="61" t="s">
        <v>33</v>
      </c>
      <c r="V7" s="62" t="s">
        <v>34</v>
      </c>
      <c r="W7" s="66" t="s">
        <v>35</v>
      </c>
      <c r="X7" s="13"/>
    </row>
    <row r="8" spans="1:24" ht="43.5" customHeight="1" thickBot="1" x14ac:dyDescent="0.25">
      <c r="A8" s="12"/>
      <c r="B8" s="12"/>
      <c r="C8" s="115">
        <v>132</v>
      </c>
      <c r="D8" s="63" t="s">
        <v>55</v>
      </c>
      <c r="E8" s="63" t="s">
        <v>56</v>
      </c>
      <c r="F8" s="106">
        <v>15</v>
      </c>
      <c r="G8" s="106">
        <v>7.5</v>
      </c>
      <c r="H8" s="106">
        <v>45</v>
      </c>
      <c r="I8" s="63" t="s">
        <v>57</v>
      </c>
      <c r="J8" s="63" t="s">
        <v>58</v>
      </c>
      <c r="K8" s="114">
        <v>100</v>
      </c>
      <c r="L8" s="63" t="s">
        <v>59</v>
      </c>
      <c r="M8" s="106">
        <v>75</v>
      </c>
      <c r="N8" s="106">
        <v>45</v>
      </c>
      <c r="O8" s="106">
        <v>22</v>
      </c>
      <c r="P8" s="106">
        <v>30</v>
      </c>
      <c r="Q8" s="106">
        <v>15</v>
      </c>
      <c r="R8" s="106">
        <v>11</v>
      </c>
      <c r="S8" s="106">
        <v>125</v>
      </c>
      <c r="T8" s="106">
        <v>60</v>
      </c>
      <c r="U8" s="106">
        <v>30</v>
      </c>
      <c r="V8" s="106">
        <v>11</v>
      </c>
      <c r="W8" s="113">
        <v>4.2</v>
      </c>
      <c r="X8" s="13"/>
    </row>
    <row r="9" spans="1:24" ht="21.75" customHeight="1" thickBot="1" x14ac:dyDescent="0.25">
      <c r="A9" s="14"/>
      <c r="B9" s="14"/>
      <c r="C9" s="15" t="s">
        <v>49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7"/>
    </row>
    <row r="10" spans="1:24" s="21" customFormat="1" ht="48" customHeight="1" x14ac:dyDescent="0.2">
      <c r="A10" s="18">
        <v>1</v>
      </c>
      <c r="B10" s="19" t="s">
        <v>0</v>
      </c>
      <c r="C10" s="49">
        <v>1540.0000000000002</v>
      </c>
      <c r="D10" s="50">
        <v>1540.0000000000002</v>
      </c>
      <c r="E10" s="50">
        <v>1540.0000000000002</v>
      </c>
      <c r="F10" s="50">
        <v>1540.0000000000002</v>
      </c>
      <c r="G10" s="50">
        <v>880.00000000000011</v>
      </c>
      <c r="H10" s="50">
        <v>1540.0000000000002</v>
      </c>
      <c r="I10" s="50">
        <v>1540.0000000000002</v>
      </c>
      <c r="J10" s="50">
        <v>1540.0000000000002</v>
      </c>
      <c r="K10" s="50">
        <v>1540.0000000000002</v>
      </c>
      <c r="L10" s="50">
        <v>1540.0000000000002</v>
      </c>
      <c r="M10" s="50">
        <v>1540.0000000000002</v>
      </c>
      <c r="N10" s="50">
        <v>1540.0000000000002</v>
      </c>
      <c r="O10" s="50">
        <v>1540.0000000000002</v>
      </c>
      <c r="P10" s="50">
        <v>1540.0000000000002</v>
      </c>
      <c r="Q10" s="50">
        <v>1540.0000000000002</v>
      </c>
      <c r="R10" s="50">
        <v>1540.0000000000002</v>
      </c>
      <c r="S10" s="50">
        <v>1540.0000000000002</v>
      </c>
      <c r="T10" s="50">
        <v>1540.0000000000002</v>
      </c>
      <c r="U10" s="50">
        <v>1540.0000000000002</v>
      </c>
      <c r="V10" s="50">
        <v>1540.0000000000002</v>
      </c>
      <c r="W10" s="51">
        <v>880.00000000000011</v>
      </c>
      <c r="X10" s="20"/>
    </row>
    <row r="11" spans="1:24" s="21" customFormat="1" ht="18.75" customHeight="1" x14ac:dyDescent="0.2">
      <c r="A11" s="22">
        <f>A10+1</f>
        <v>2</v>
      </c>
      <c r="B11" s="23" t="s">
        <v>54</v>
      </c>
      <c r="C11" s="52">
        <v>6050.0000000000009</v>
      </c>
      <c r="D11" s="53">
        <v>3630.0000000000005</v>
      </c>
      <c r="E11" s="53">
        <v>1540.0000000000002</v>
      </c>
      <c r="F11" s="53">
        <v>1540.0000000000002</v>
      </c>
      <c r="G11" s="53">
        <v>880.00000000000011</v>
      </c>
      <c r="H11" s="53">
        <v>3630.0000000000005</v>
      </c>
      <c r="I11" s="53">
        <v>1540.0000000000002</v>
      </c>
      <c r="J11" s="53">
        <v>1540.0000000000002</v>
      </c>
      <c r="K11" s="53">
        <v>3630.0000000000005</v>
      </c>
      <c r="L11" s="53">
        <v>3630.0000000000005</v>
      </c>
      <c r="M11" s="53">
        <v>3630.0000000000005</v>
      </c>
      <c r="N11" s="53">
        <v>3630.0000000000005</v>
      </c>
      <c r="O11" s="53">
        <v>1540.0000000000002</v>
      </c>
      <c r="P11" s="53">
        <v>1540.0000000000002</v>
      </c>
      <c r="Q11" s="53">
        <v>1540.0000000000002</v>
      </c>
      <c r="R11" s="53">
        <v>1540.0000000000002</v>
      </c>
      <c r="S11" s="53">
        <v>6050.0000000000009</v>
      </c>
      <c r="T11" s="53">
        <v>3630.0000000000005</v>
      </c>
      <c r="U11" s="53">
        <v>1540.0000000000002</v>
      </c>
      <c r="V11" s="53">
        <v>1540.0000000000002</v>
      </c>
      <c r="W11" s="54">
        <v>660</v>
      </c>
      <c r="X11" s="20"/>
    </row>
    <row r="12" spans="1:24" s="21" customFormat="1" ht="18.75" customHeight="1" x14ac:dyDescent="0.2">
      <c r="A12" s="22">
        <f t="shared" ref="A12:A34" si="0">A11+1</f>
        <v>3</v>
      </c>
      <c r="B12" s="23" t="s">
        <v>51</v>
      </c>
      <c r="C12" s="52">
        <v>9680</v>
      </c>
      <c r="D12" s="53">
        <v>7260.0000000000009</v>
      </c>
      <c r="E12" s="53">
        <v>5500</v>
      </c>
      <c r="F12" s="53">
        <v>5500</v>
      </c>
      <c r="G12" s="53">
        <v>1100</v>
      </c>
      <c r="H12" s="53">
        <v>6380.0000000000009</v>
      </c>
      <c r="I12" s="53">
        <v>2970.0000000000005</v>
      </c>
      <c r="J12" s="53">
        <v>4620</v>
      </c>
      <c r="K12" s="53">
        <v>7260.0000000000009</v>
      </c>
      <c r="L12" s="53">
        <v>6380.0000000000009</v>
      </c>
      <c r="M12" s="53">
        <v>7260.0000000000009</v>
      </c>
      <c r="N12" s="53">
        <v>6380.0000000000009</v>
      </c>
      <c r="O12" s="53">
        <v>4620</v>
      </c>
      <c r="P12" s="53">
        <v>5390</v>
      </c>
      <c r="Q12" s="53">
        <v>2970.0000000000005</v>
      </c>
      <c r="R12" s="53">
        <v>1100</v>
      </c>
      <c r="S12" s="53">
        <v>9680</v>
      </c>
      <c r="T12" s="53">
        <v>7260.0000000000009</v>
      </c>
      <c r="U12" s="53">
        <v>5390</v>
      </c>
      <c r="V12" s="53">
        <v>1100</v>
      </c>
      <c r="W12" s="54">
        <v>660</v>
      </c>
      <c r="X12" s="20"/>
    </row>
    <row r="13" spans="1:24" s="21" customFormat="1" ht="18.75" customHeight="1" x14ac:dyDescent="0.2">
      <c r="A13" s="22">
        <f t="shared" si="0"/>
        <v>4</v>
      </c>
      <c r="B13" s="23" t="s">
        <v>13</v>
      </c>
      <c r="C13" s="52">
        <v>12100.000000000002</v>
      </c>
      <c r="D13" s="53">
        <v>9680</v>
      </c>
      <c r="E13" s="53">
        <v>3630.0000000000005</v>
      </c>
      <c r="F13" s="53">
        <v>3630.0000000000005</v>
      </c>
      <c r="G13" s="53">
        <v>3630.0000000000005</v>
      </c>
      <c r="H13" s="53">
        <v>9680</v>
      </c>
      <c r="I13" s="53">
        <v>3630.0000000000005</v>
      </c>
      <c r="J13" s="53">
        <v>3630.0000000000005</v>
      </c>
      <c r="K13" s="53">
        <v>12100.000000000002</v>
      </c>
      <c r="L13" s="53">
        <v>9680</v>
      </c>
      <c r="M13" s="53">
        <v>9680</v>
      </c>
      <c r="N13" s="53">
        <v>9680</v>
      </c>
      <c r="O13" s="53">
        <v>7260.0000000000009</v>
      </c>
      <c r="P13" s="53">
        <v>7260.0000000000009</v>
      </c>
      <c r="Q13" s="53">
        <v>4840</v>
      </c>
      <c r="R13" s="53">
        <v>3630.0000000000005</v>
      </c>
      <c r="S13" s="53">
        <v>12100.000000000002</v>
      </c>
      <c r="T13" s="53">
        <v>9680</v>
      </c>
      <c r="U13" s="53">
        <v>7260.0000000000009</v>
      </c>
      <c r="V13" s="53">
        <v>3630.0000000000005</v>
      </c>
      <c r="W13" s="54">
        <v>1540.0000000000002</v>
      </c>
      <c r="X13" s="20"/>
    </row>
    <row r="14" spans="1:24" s="21" customFormat="1" ht="18.75" customHeight="1" x14ac:dyDescent="0.2">
      <c r="A14" s="22">
        <f t="shared" si="0"/>
        <v>5</v>
      </c>
      <c r="B14" s="23" t="s">
        <v>1</v>
      </c>
      <c r="C14" s="52">
        <v>84700</v>
      </c>
      <c r="D14" s="53">
        <v>84700</v>
      </c>
      <c r="E14" s="53">
        <v>9680</v>
      </c>
      <c r="F14" s="53">
        <v>9680</v>
      </c>
      <c r="G14" s="53">
        <v>5610</v>
      </c>
      <c r="H14" s="53">
        <v>60500.000000000007</v>
      </c>
      <c r="I14" s="53">
        <v>5610</v>
      </c>
      <c r="J14" s="53">
        <v>7260.0000000000009</v>
      </c>
      <c r="K14" s="53">
        <v>84700</v>
      </c>
      <c r="L14" s="53">
        <v>72600</v>
      </c>
      <c r="M14" s="53">
        <v>84700</v>
      </c>
      <c r="N14" s="53">
        <v>72600</v>
      </c>
      <c r="O14" s="53">
        <v>21780</v>
      </c>
      <c r="P14" s="53">
        <v>33880</v>
      </c>
      <c r="Q14" s="53">
        <v>21780</v>
      </c>
      <c r="R14" s="53">
        <v>5610</v>
      </c>
      <c r="S14" s="53">
        <v>84700</v>
      </c>
      <c r="T14" s="53">
        <v>84700</v>
      </c>
      <c r="U14" s="53">
        <v>33880</v>
      </c>
      <c r="V14" s="53">
        <v>5610</v>
      </c>
      <c r="W14" s="54">
        <v>2420</v>
      </c>
      <c r="X14" s="20"/>
    </row>
    <row r="15" spans="1:24" ht="18.75" customHeight="1" x14ac:dyDescent="0.2">
      <c r="A15" s="24">
        <f t="shared" si="0"/>
        <v>6</v>
      </c>
      <c r="B15" s="25" t="s">
        <v>2</v>
      </c>
      <c r="C15" s="55">
        <v>9680</v>
      </c>
      <c r="D15" s="56">
        <v>9680</v>
      </c>
      <c r="E15" s="56">
        <v>7260.0000000000009</v>
      </c>
      <c r="F15" s="56">
        <v>7260.0000000000009</v>
      </c>
      <c r="G15" s="56">
        <v>3080.0000000000005</v>
      </c>
      <c r="H15" s="56">
        <v>9680</v>
      </c>
      <c r="I15" s="56">
        <v>3080.0000000000005</v>
      </c>
      <c r="J15" s="56">
        <v>3025.0000000000005</v>
      </c>
      <c r="K15" s="56">
        <v>9680</v>
      </c>
      <c r="L15" s="56">
        <v>9680</v>
      </c>
      <c r="M15" s="56">
        <v>9680</v>
      </c>
      <c r="N15" s="56">
        <v>9680</v>
      </c>
      <c r="O15" s="56">
        <v>7260.0000000000009</v>
      </c>
      <c r="P15" s="56">
        <v>7260.0000000000009</v>
      </c>
      <c r="Q15" s="56">
        <v>7260.0000000000009</v>
      </c>
      <c r="R15" s="56">
        <v>7260.0000000000009</v>
      </c>
      <c r="S15" s="56">
        <v>9680</v>
      </c>
      <c r="T15" s="56">
        <v>9680</v>
      </c>
      <c r="U15" s="56">
        <v>7260.0000000000009</v>
      </c>
      <c r="V15" s="56">
        <v>7260.0000000000009</v>
      </c>
      <c r="W15" s="57">
        <v>2420</v>
      </c>
      <c r="X15" s="11"/>
    </row>
    <row r="16" spans="1:24" s="21" customFormat="1" ht="33.75" customHeight="1" x14ac:dyDescent="0.2">
      <c r="A16" s="22">
        <f t="shared" si="0"/>
        <v>7</v>
      </c>
      <c r="B16" s="23" t="s">
        <v>52</v>
      </c>
      <c r="C16" s="52">
        <v>1100</v>
      </c>
      <c r="D16" s="53">
        <v>1100</v>
      </c>
      <c r="E16" s="53">
        <v>1100</v>
      </c>
      <c r="F16" s="53">
        <v>1100</v>
      </c>
      <c r="G16" s="53">
        <v>9680</v>
      </c>
      <c r="H16" s="53">
        <v>1100</v>
      </c>
      <c r="I16" s="53">
        <v>1100</v>
      </c>
      <c r="J16" s="53">
        <v>1100</v>
      </c>
      <c r="K16" s="53">
        <v>1100</v>
      </c>
      <c r="L16" s="53">
        <v>1100</v>
      </c>
      <c r="M16" s="53">
        <v>1100</v>
      </c>
      <c r="N16" s="53">
        <v>1100</v>
      </c>
      <c r="O16" s="53">
        <v>1100</v>
      </c>
      <c r="P16" s="53">
        <v>1100</v>
      </c>
      <c r="Q16" s="53">
        <v>1100</v>
      </c>
      <c r="R16" s="53">
        <v>1100</v>
      </c>
      <c r="S16" s="53">
        <v>1100</v>
      </c>
      <c r="T16" s="53">
        <v>1100</v>
      </c>
      <c r="U16" s="53">
        <v>1100</v>
      </c>
      <c r="V16" s="53">
        <v>1100</v>
      </c>
      <c r="W16" s="54">
        <v>1100</v>
      </c>
      <c r="X16" s="20"/>
    </row>
    <row r="17" spans="1:24" ht="18.75" customHeight="1" x14ac:dyDescent="0.2">
      <c r="A17" s="24">
        <f t="shared" si="0"/>
        <v>8</v>
      </c>
      <c r="B17" s="25" t="s">
        <v>12</v>
      </c>
      <c r="C17" s="55">
        <v>357280</v>
      </c>
      <c r="D17" s="56">
        <v>205150.00000000003</v>
      </c>
      <c r="E17" s="56">
        <v>54340.000000000007</v>
      </c>
      <c r="F17" s="56">
        <v>38060</v>
      </c>
      <c r="G17" s="56">
        <v>24200.000000000004</v>
      </c>
      <c r="H17" s="56">
        <v>81730</v>
      </c>
      <c r="I17" s="56">
        <v>33000</v>
      </c>
      <c r="J17" s="56">
        <v>60170.000000000007</v>
      </c>
      <c r="K17" s="56">
        <v>311520</v>
      </c>
      <c r="L17" s="56">
        <v>155760</v>
      </c>
      <c r="M17" s="56">
        <v>205150.00000000003</v>
      </c>
      <c r="N17" s="56">
        <v>155760</v>
      </c>
      <c r="O17" s="56">
        <v>50050.000000000007</v>
      </c>
      <c r="P17" s="56">
        <v>60500.000000000007</v>
      </c>
      <c r="Q17" s="56">
        <v>40700</v>
      </c>
      <c r="R17" s="56">
        <v>29700.000000000004</v>
      </c>
      <c r="S17" s="56">
        <v>357280</v>
      </c>
      <c r="T17" s="56">
        <v>205150.00000000003</v>
      </c>
      <c r="U17" s="56">
        <v>60500.000000000007</v>
      </c>
      <c r="V17" s="56">
        <v>29700.000000000004</v>
      </c>
      <c r="W17" s="57">
        <v>45100.000000000007</v>
      </c>
      <c r="X17" s="11"/>
    </row>
    <row r="18" spans="1:24" s="21" customFormat="1" ht="38.25" customHeight="1" x14ac:dyDescent="0.2">
      <c r="A18" s="22">
        <f t="shared" si="0"/>
        <v>9</v>
      </c>
      <c r="B18" s="23" t="s">
        <v>60</v>
      </c>
      <c r="C18" s="52">
        <v>726000.00000000012</v>
      </c>
      <c r="D18" s="53">
        <v>605000</v>
      </c>
      <c r="E18" s="53">
        <v>65120.000000000007</v>
      </c>
      <c r="F18" s="53">
        <v>45650.000000000007</v>
      </c>
      <c r="G18" s="53" t="s">
        <v>90</v>
      </c>
      <c r="H18" s="53">
        <v>544500</v>
      </c>
      <c r="I18" s="53">
        <v>39270</v>
      </c>
      <c r="J18" s="53">
        <v>72160</v>
      </c>
      <c r="K18" s="53">
        <v>605000</v>
      </c>
      <c r="L18" s="53">
        <v>544500</v>
      </c>
      <c r="M18" s="53">
        <v>605000</v>
      </c>
      <c r="N18" s="53">
        <v>544500</v>
      </c>
      <c r="O18" s="53">
        <v>50050.000000000007</v>
      </c>
      <c r="P18" s="53">
        <v>60500.000000000007</v>
      </c>
      <c r="Q18" s="53">
        <v>40700</v>
      </c>
      <c r="R18" s="53">
        <v>29700.000000000004</v>
      </c>
      <c r="S18" s="53">
        <v>726000.00000000012</v>
      </c>
      <c r="T18" s="53">
        <v>605000</v>
      </c>
      <c r="U18" s="53">
        <v>60500.000000000007</v>
      </c>
      <c r="V18" s="53" t="s">
        <v>90</v>
      </c>
      <c r="W18" s="53" t="s">
        <v>90</v>
      </c>
      <c r="X18" s="20"/>
    </row>
    <row r="19" spans="1:24" ht="44.25" customHeight="1" x14ac:dyDescent="0.2">
      <c r="A19" s="24">
        <f t="shared" si="0"/>
        <v>10</v>
      </c>
      <c r="B19" s="25" t="s">
        <v>61</v>
      </c>
      <c r="C19" s="55">
        <v>21780</v>
      </c>
      <c r="D19" s="56">
        <v>21780</v>
      </c>
      <c r="E19" s="56">
        <v>6050.0000000000009</v>
      </c>
      <c r="F19" s="56">
        <v>6050.0000000000009</v>
      </c>
      <c r="G19" s="56">
        <v>6050.0000000000009</v>
      </c>
      <c r="H19" s="56">
        <v>14520.000000000002</v>
      </c>
      <c r="I19" s="56">
        <v>6050.0000000000009</v>
      </c>
      <c r="J19" s="56">
        <v>9680</v>
      </c>
      <c r="K19" s="56">
        <v>21780</v>
      </c>
      <c r="L19" s="56">
        <v>14520.000000000002</v>
      </c>
      <c r="M19" s="56">
        <v>21780</v>
      </c>
      <c r="N19" s="56">
        <v>14520.000000000002</v>
      </c>
      <c r="O19" s="56">
        <v>9680</v>
      </c>
      <c r="P19" s="56">
        <v>14520.000000000002</v>
      </c>
      <c r="Q19" s="56">
        <v>9680</v>
      </c>
      <c r="R19" s="56">
        <v>9680</v>
      </c>
      <c r="S19" s="56">
        <v>21780</v>
      </c>
      <c r="T19" s="56">
        <v>21780</v>
      </c>
      <c r="U19" s="56">
        <v>14520.000000000002</v>
      </c>
      <c r="V19" s="56">
        <v>9680</v>
      </c>
      <c r="W19" s="57">
        <v>6050.0000000000009</v>
      </c>
      <c r="X19" s="11"/>
    </row>
    <row r="20" spans="1:24" ht="18.75" customHeight="1" x14ac:dyDescent="0.2">
      <c r="A20" s="24">
        <f t="shared" si="0"/>
        <v>11</v>
      </c>
      <c r="B20" s="25" t="s">
        <v>53</v>
      </c>
      <c r="C20" s="55">
        <v>55660.000000000007</v>
      </c>
      <c r="D20" s="56">
        <v>55660.000000000007</v>
      </c>
      <c r="E20" s="56">
        <v>29040.000000000004</v>
      </c>
      <c r="F20" s="56">
        <v>29040.000000000004</v>
      </c>
      <c r="G20" s="56">
        <v>21780</v>
      </c>
      <c r="H20" s="56">
        <v>55660.000000000007</v>
      </c>
      <c r="I20" s="56">
        <v>21780</v>
      </c>
      <c r="J20" s="56">
        <v>29040.000000000004</v>
      </c>
      <c r="K20" s="56">
        <v>55660.000000000007</v>
      </c>
      <c r="L20" s="56">
        <v>53460.000000000007</v>
      </c>
      <c r="M20" s="56">
        <v>55660.000000000007</v>
      </c>
      <c r="N20" s="56">
        <v>53460.000000000007</v>
      </c>
      <c r="O20" s="56">
        <v>29040.000000000004</v>
      </c>
      <c r="P20" s="56">
        <v>29040.000000000004</v>
      </c>
      <c r="Q20" s="56">
        <v>29040.000000000004</v>
      </c>
      <c r="R20" s="56">
        <v>29040.000000000004</v>
      </c>
      <c r="S20" s="56">
        <v>55660.000000000007</v>
      </c>
      <c r="T20" s="56">
        <v>55660.000000000007</v>
      </c>
      <c r="U20" s="56">
        <v>29040.000000000004</v>
      </c>
      <c r="V20" s="56">
        <v>29040.000000000004</v>
      </c>
      <c r="W20" s="57">
        <v>21780</v>
      </c>
      <c r="X20" s="11"/>
    </row>
    <row r="21" spans="1:24" ht="18.75" customHeight="1" x14ac:dyDescent="0.2">
      <c r="A21" s="24">
        <f t="shared" si="0"/>
        <v>12</v>
      </c>
      <c r="B21" s="25" t="s">
        <v>3</v>
      </c>
      <c r="C21" s="55">
        <v>12100.000000000002</v>
      </c>
      <c r="D21" s="56">
        <v>12100.000000000002</v>
      </c>
      <c r="E21" s="56">
        <v>8470</v>
      </c>
      <c r="F21" s="56">
        <v>8470</v>
      </c>
      <c r="G21" s="56">
        <v>6050.0000000000009</v>
      </c>
      <c r="H21" s="56">
        <v>12100.000000000002</v>
      </c>
      <c r="I21" s="56">
        <v>8470</v>
      </c>
      <c r="J21" s="56">
        <v>8470</v>
      </c>
      <c r="K21" s="56">
        <v>12100.000000000002</v>
      </c>
      <c r="L21" s="56">
        <v>12100.000000000002</v>
      </c>
      <c r="M21" s="56">
        <v>12100.000000000002</v>
      </c>
      <c r="N21" s="56">
        <v>12100.000000000002</v>
      </c>
      <c r="O21" s="56">
        <v>8470</v>
      </c>
      <c r="P21" s="56">
        <v>8470</v>
      </c>
      <c r="Q21" s="56">
        <v>8470</v>
      </c>
      <c r="R21" s="56">
        <v>8470</v>
      </c>
      <c r="S21" s="56">
        <v>12100.000000000002</v>
      </c>
      <c r="T21" s="56">
        <v>12100.000000000002</v>
      </c>
      <c r="U21" s="56">
        <v>8470</v>
      </c>
      <c r="V21" s="56">
        <v>8470</v>
      </c>
      <c r="W21" s="57">
        <v>6050.0000000000009</v>
      </c>
      <c r="X21" s="11"/>
    </row>
    <row r="22" spans="1:24" ht="37.5" customHeight="1" x14ac:dyDescent="0.2">
      <c r="A22" s="24">
        <f t="shared" si="0"/>
        <v>13</v>
      </c>
      <c r="B22" s="25" t="s">
        <v>62</v>
      </c>
      <c r="C22" s="55">
        <v>14520.000000000002</v>
      </c>
      <c r="D22" s="56">
        <v>14520.000000000002</v>
      </c>
      <c r="E22" s="56">
        <v>8470</v>
      </c>
      <c r="F22" s="56">
        <v>8470</v>
      </c>
      <c r="G22" s="56">
        <v>8470</v>
      </c>
      <c r="H22" s="56">
        <v>12100.000000000002</v>
      </c>
      <c r="I22" s="56">
        <v>8470</v>
      </c>
      <c r="J22" s="56">
        <v>8470</v>
      </c>
      <c r="K22" s="56">
        <v>14520.000000000002</v>
      </c>
      <c r="L22" s="56">
        <v>12100.000000000002</v>
      </c>
      <c r="M22" s="56">
        <v>14520.000000000002</v>
      </c>
      <c r="N22" s="56">
        <v>12100.000000000002</v>
      </c>
      <c r="O22" s="56">
        <v>8470</v>
      </c>
      <c r="P22" s="56">
        <v>8470</v>
      </c>
      <c r="Q22" s="56">
        <v>8470</v>
      </c>
      <c r="R22" s="56">
        <v>8470</v>
      </c>
      <c r="S22" s="56">
        <v>14520.000000000002</v>
      </c>
      <c r="T22" s="56">
        <v>14520.000000000002</v>
      </c>
      <c r="U22" s="56">
        <v>8470</v>
      </c>
      <c r="V22" s="56">
        <v>8470</v>
      </c>
      <c r="W22" s="57">
        <v>4840</v>
      </c>
      <c r="X22" s="11"/>
    </row>
    <row r="23" spans="1:24" ht="18.75" customHeight="1" x14ac:dyDescent="0.2">
      <c r="A23" s="24">
        <f t="shared" si="0"/>
        <v>14</v>
      </c>
      <c r="B23" s="25" t="s">
        <v>4</v>
      </c>
      <c r="C23" s="55">
        <v>3025.0000000000005</v>
      </c>
      <c r="D23" s="56">
        <v>3025.0000000000005</v>
      </c>
      <c r="E23" s="56">
        <v>1870.0000000000002</v>
      </c>
      <c r="F23" s="56">
        <v>1870.0000000000002</v>
      </c>
      <c r="G23" s="56">
        <v>1870.0000000000002</v>
      </c>
      <c r="H23" s="56">
        <v>3080.0000000000005</v>
      </c>
      <c r="I23" s="56">
        <v>1870.0000000000002</v>
      </c>
      <c r="J23" s="56">
        <v>2420</v>
      </c>
      <c r="K23" s="56">
        <v>2970.0000000000005</v>
      </c>
      <c r="L23" s="56">
        <v>3080.0000000000005</v>
      </c>
      <c r="M23" s="56">
        <v>3025.0000000000005</v>
      </c>
      <c r="N23" s="56">
        <v>3080.0000000000005</v>
      </c>
      <c r="O23" s="56">
        <v>2420</v>
      </c>
      <c r="P23" s="56">
        <v>2420</v>
      </c>
      <c r="Q23" s="56">
        <v>2420</v>
      </c>
      <c r="R23" s="56">
        <v>2420</v>
      </c>
      <c r="S23" s="56">
        <v>3025.0000000000005</v>
      </c>
      <c r="T23" s="56">
        <v>3025.0000000000005</v>
      </c>
      <c r="U23" s="56">
        <v>2420</v>
      </c>
      <c r="V23" s="56">
        <v>2420</v>
      </c>
      <c r="W23" s="57">
        <v>1870.0000000000002</v>
      </c>
      <c r="X23" s="11"/>
    </row>
    <row r="24" spans="1:24" ht="18.75" customHeight="1" x14ac:dyDescent="0.2">
      <c r="A24" s="24">
        <f t="shared" si="0"/>
        <v>15</v>
      </c>
      <c r="B24" s="25" t="s">
        <v>5</v>
      </c>
      <c r="C24" s="55">
        <v>14520.000000000002</v>
      </c>
      <c r="D24" s="56">
        <v>14520.000000000002</v>
      </c>
      <c r="E24" s="56">
        <v>9680</v>
      </c>
      <c r="F24" s="56">
        <v>9680</v>
      </c>
      <c r="G24" s="56">
        <v>7260.0000000000009</v>
      </c>
      <c r="H24" s="56">
        <v>14520.000000000002</v>
      </c>
      <c r="I24" s="56">
        <v>7260.0000000000009</v>
      </c>
      <c r="J24" s="56">
        <v>9680</v>
      </c>
      <c r="K24" s="56">
        <v>3630.0000000000005</v>
      </c>
      <c r="L24" s="56">
        <v>14520.000000000002</v>
      </c>
      <c r="M24" s="56">
        <v>14520.000000000002</v>
      </c>
      <c r="N24" s="56">
        <v>14520.000000000002</v>
      </c>
      <c r="O24" s="56">
        <v>9680</v>
      </c>
      <c r="P24" s="56">
        <v>9680</v>
      </c>
      <c r="Q24" s="56">
        <v>9680</v>
      </c>
      <c r="R24" s="56">
        <v>7260.0000000000009</v>
      </c>
      <c r="S24" s="56">
        <v>14520.000000000002</v>
      </c>
      <c r="T24" s="56">
        <v>14520.000000000002</v>
      </c>
      <c r="U24" s="56">
        <v>9680</v>
      </c>
      <c r="V24" s="56">
        <v>7260.0000000000009</v>
      </c>
      <c r="W24" s="57">
        <v>3630.0000000000005</v>
      </c>
      <c r="X24" s="11"/>
    </row>
    <row r="25" spans="1:24" ht="30.75" customHeight="1" x14ac:dyDescent="0.2">
      <c r="A25" s="24">
        <f t="shared" si="0"/>
        <v>16</v>
      </c>
      <c r="B25" s="25" t="s">
        <v>6</v>
      </c>
      <c r="C25" s="55">
        <v>3630.0000000000005</v>
      </c>
      <c r="D25" s="56">
        <v>3630.0000000000005</v>
      </c>
      <c r="E25" s="56">
        <v>1100</v>
      </c>
      <c r="F25" s="56">
        <v>1100</v>
      </c>
      <c r="G25" s="56">
        <v>1100</v>
      </c>
      <c r="H25" s="56">
        <v>3630.0000000000005</v>
      </c>
      <c r="I25" s="56">
        <v>1100</v>
      </c>
      <c r="J25" s="56">
        <v>1100</v>
      </c>
      <c r="K25" s="56">
        <v>3630.0000000000005</v>
      </c>
      <c r="L25" s="56">
        <v>3630.0000000000005</v>
      </c>
      <c r="M25" s="56">
        <v>3630.0000000000005</v>
      </c>
      <c r="N25" s="56">
        <v>3630.0000000000005</v>
      </c>
      <c r="O25" s="56">
        <v>1100</v>
      </c>
      <c r="P25" s="56">
        <v>1100</v>
      </c>
      <c r="Q25" s="56">
        <v>1100</v>
      </c>
      <c r="R25" s="56">
        <v>1100</v>
      </c>
      <c r="S25" s="56">
        <v>3630.0000000000005</v>
      </c>
      <c r="T25" s="56">
        <v>3630.0000000000005</v>
      </c>
      <c r="U25" s="56">
        <v>1100</v>
      </c>
      <c r="V25" s="56">
        <v>1100</v>
      </c>
      <c r="W25" s="57">
        <v>1100</v>
      </c>
      <c r="X25" s="11"/>
    </row>
    <row r="26" spans="1:24" ht="18.75" customHeight="1" x14ac:dyDescent="0.2">
      <c r="A26" s="24">
        <f t="shared" si="0"/>
        <v>17</v>
      </c>
      <c r="B26" s="25" t="s">
        <v>7</v>
      </c>
      <c r="C26" s="55">
        <v>4840</v>
      </c>
      <c r="D26" s="56">
        <v>4840</v>
      </c>
      <c r="E26" s="56">
        <v>2420</v>
      </c>
      <c r="F26" s="56">
        <v>2420</v>
      </c>
      <c r="G26" s="56">
        <v>2420</v>
      </c>
      <c r="H26" s="56">
        <v>4840</v>
      </c>
      <c r="I26" s="56">
        <v>2420</v>
      </c>
      <c r="J26" s="56">
        <v>2420</v>
      </c>
      <c r="K26" s="56">
        <v>4840</v>
      </c>
      <c r="L26" s="56">
        <v>4840</v>
      </c>
      <c r="M26" s="56">
        <v>4840</v>
      </c>
      <c r="N26" s="56">
        <v>4840</v>
      </c>
      <c r="O26" s="56">
        <v>2420</v>
      </c>
      <c r="P26" s="56">
        <v>2420</v>
      </c>
      <c r="Q26" s="56">
        <v>2420</v>
      </c>
      <c r="R26" s="56">
        <v>2420</v>
      </c>
      <c r="S26" s="56">
        <v>4840</v>
      </c>
      <c r="T26" s="56">
        <v>4840</v>
      </c>
      <c r="U26" s="56">
        <v>2420</v>
      </c>
      <c r="V26" s="56">
        <v>2420</v>
      </c>
      <c r="W26" s="57">
        <v>2420</v>
      </c>
      <c r="X26" s="11"/>
    </row>
    <row r="27" spans="1:24" ht="18.75" customHeight="1" x14ac:dyDescent="0.2">
      <c r="A27" s="24">
        <f t="shared" si="0"/>
        <v>18</v>
      </c>
      <c r="B27" s="25" t="s">
        <v>8</v>
      </c>
      <c r="C27" s="55">
        <v>237160.00000000003</v>
      </c>
      <c r="D27" s="56">
        <v>129470.00000000001</v>
      </c>
      <c r="E27" s="56">
        <v>67760</v>
      </c>
      <c r="F27" s="56">
        <v>67760</v>
      </c>
      <c r="G27" s="53" t="s">
        <v>90</v>
      </c>
      <c r="H27" s="56">
        <v>112530.00000000001</v>
      </c>
      <c r="I27" s="56">
        <v>62920.000000000007</v>
      </c>
      <c r="J27" s="56">
        <v>71390</v>
      </c>
      <c r="K27" s="56">
        <v>85030</v>
      </c>
      <c r="L27" s="56">
        <v>85030</v>
      </c>
      <c r="M27" s="56">
        <v>129470.00000000001</v>
      </c>
      <c r="N27" s="56">
        <v>85030</v>
      </c>
      <c r="O27" s="56">
        <v>41140</v>
      </c>
      <c r="P27" s="56">
        <v>42350</v>
      </c>
      <c r="Q27" s="56">
        <v>41140</v>
      </c>
      <c r="R27" s="56">
        <v>32670.000000000004</v>
      </c>
      <c r="S27" s="56">
        <v>237160.00000000003</v>
      </c>
      <c r="T27" s="53">
        <v>129470.00000000001</v>
      </c>
      <c r="U27" s="53">
        <v>42350</v>
      </c>
      <c r="V27" s="53" t="s">
        <v>90</v>
      </c>
      <c r="W27" s="53" t="s">
        <v>90</v>
      </c>
      <c r="X27" s="11"/>
    </row>
    <row r="28" spans="1:24" ht="38.25" customHeight="1" x14ac:dyDescent="0.2">
      <c r="A28" s="24">
        <f t="shared" si="0"/>
        <v>19</v>
      </c>
      <c r="B28" s="25" t="s">
        <v>63</v>
      </c>
      <c r="C28" s="55">
        <v>129470.00000000001</v>
      </c>
      <c r="D28" s="56">
        <v>21780</v>
      </c>
      <c r="E28" s="56">
        <v>9680</v>
      </c>
      <c r="F28" s="56">
        <v>7260.0000000000009</v>
      </c>
      <c r="G28" s="53" t="s">
        <v>90</v>
      </c>
      <c r="H28" s="56">
        <v>19800</v>
      </c>
      <c r="I28" s="56">
        <v>4840</v>
      </c>
      <c r="J28" s="56">
        <v>7260.0000000000009</v>
      </c>
      <c r="K28" s="56">
        <v>8800</v>
      </c>
      <c r="L28" s="56">
        <v>8800</v>
      </c>
      <c r="M28" s="56">
        <v>21780</v>
      </c>
      <c r="N28" s="56">
        <v>8800</v>
      </c>
      <c r="O28" s="56">
        <v>30250.000000000004</v>
      </c>
      <c r="P28" s="56">
        <v>3080.0000000000005</v>
      </c>
      <c r="Q28" s="56">
        <v>3025.0000000000005</v>
      </c>
      <c r="R28" s="56">
        <v>2420</v>
      </c>
      <c r="S28" s="56">
        <v>129470.00000000001</v>
      </c>
      <c r="T28" s="56">
        <v>21780</v>
      </c>
      <c r="U28" s="56">
        <v>3080.0000000000005</v>
      </c>
      <c r="V28" s="53" t="s">
        <v>90</v>
      </c>
      <c r="W28" s="53" t="s">
        <v>90</v>
      </c>
      <c r="X28" s="11"/>
    </row>
    <row r="29" spans="1:24" ht="18.75" customHeight="1" x14ac:dyDescent="0.2">
      <c r="A29" s="24">
        <f t="shared" si="0"/>
        <v>20</v>
      </c>
      <c r="B29" s="25" t="s">
        <v>9</v>
      </c>
      <c r="C29" s="55">
        <v>38720</v>
      </c>
      <c r="D29" s="56">
        <v>38720</v>
      </c>
      <c r="E29" s="56">
        <v>31460.000000000004</v>
      </c>
      <c r="F29" s="56">
        <v>28600.000000000004</v>
      </c>
      <c r="G29" s="53" t="s">
        <v>90</v>
      </c>
      <c r="H29" s="56">
        <v>38720</v>
      </c>
      <c r="I29" s="56">
        <v>31460.000000000004</v>
      </c>
      <c r="J29" s="56">
        <v>31460.000000000004</v>
      </c>
      <c r="K29" s="56">
        <v>7260.0000000000009</v>
      </c>
      <c r="L29" s="56">
        <v>7260.0000000000009</v>
      </c>
      <c r="M29" s="56">
        <v>38720</v>
      </c>
      <c r="N29" s="56">
        <v>7260.0000000000009</v>
      </c>
      <c r="O29" s="56">
        <v>5500</v>
      </c>
      <c r="P29" s="56">
        <v>5390</v>
      </c>
      <c r="Q29" s="56">
        <v>5500</v>
      </c>
      <c r="R29" s="56">
        <v>3630.0000000000005</v>
      </c>
      <c r="S29" s="56">
        <v>38720</v>
      </c>
      <c r="T29" s="56">
        <v>38720</v>
      </c>
      <c r="U29" s="56">
        <v>5390</v>
      </c>
      <c r="V29" s="53" t="s">
        <v>90</v>
      </c>
      <c r="W29" s="53" t="s">
        <v>90</v>
      </c>
      <c r="X29" s="11"/>
    </row>
    <row r="30" spans="1:24" ht="18.75" customHeight="1" x14ac:dyDescent="0.2">
      <c r="A30" s="24">
        <f t="shared" si="0"/>
        <v>21</v>
      </c>
      <c r="B30" s="25" t="s">
        <v>10</v>
      </c>
      <c r="C30" s="55">
        <v>8470</v>
      </c>
      <c r="D30" s="56">
        <v>8470</v>
      </c>
      <c r="E30" s="56">
        <v>2420</v>
      </c>
      <c r="F30" s="56">
        <v>2200</v>
      </c>
      <c r="G30" s="53" t="s">
        <v>90</v>
      </c>
      <c r="H30" s="56">
        <v>8470</v>
      </c>
      <c r="I30" s="56">
        <v>2420</v>
      </c>
      <c r="J30" s="56">
        <v>2420</v>
      </c>
      <c r="K30" s="56">
        <v>8470</v>
      </c>
      <c r="L30" s="56">
        <v>8470</v>
      </c>
      <c r="M30" s="56">
        <v>8470</v>
      </c>
      <c r="N30" s="56">
        <v>8470</v>
      </c>
      <c r="O30" s="56">
        <v>2420</v>
      </c>
      <c r="P30" s="56">
        <v>3630.0000000000005</v>
      </c>
      <c r="Q30" s="56">
        <v>2420</v>
      </c>
      <c r="R30" s="56">
        <v>2420</v>
      </c>
      <c r="S30" s="56">
        <v>8470</v>
      </c>
      <c r="T30" s="56">
        <v>8470</v>
      </c>
      <c r="U30" s="56">
        <v>3630.0000000000005</v>
      </c>
      <c r="V30" s="53" t="s">
        <v>90</v>
      </c>
      <c r="W30" s="53" t="s">
        <v>90</v>
      </c>
      <c r="X30" s="11"/>
    </row>
    <row r="31" spans="1:24" ht="18.75" customHeight="1" x14ac:dyDescent="0.2">
      <c r="A31" s="24">
        <f t="shared" si="0"/>
        <v>22</v>
      </c>
      <c r="B31" s="25" t="s">
        <v>11</v>
      </c>
      <c r="C31" s="55">
        <v>60500.000000000007</v>
      </c>
      <c r="D31" s="56">
        <v>60500.000000000007</v>
      </c>
      <c r="E31" s="56">
        <v>27500.000000000004</v>
      </c>
      <c r="F31" s="56">
        <v>27500.000000000004</v>
      </c>
      <c r="G31" s="53" t="s">
        <v>90</v>
      </c>
      <c r="H31" s="56">
        <v>45980.000000000007</v>
      </c>
      <c r="I31" s="56">
        <v>24200.000000000004</v>
      </c>
      <c r="J31" s="56">
        <v>30250.000000000004</v>
      </c>
      <c r="K31" s="56">
        <v>60500.000000000007</v>
      </c>
      <c r="L31" s="56">
        <v>60500.000000000007</v>
      </c>
      <c r="M31" s="56">
        <v>60500.000000000007</v>
      </c>
      <c r="N31" s="56">
        <v>60500.000000000007</v>
      </c>
      <c r="O31" s="56">
        <v>30250.000000000004</v>
      </c>
      <c r="P31" s="56">
        <v>30250.000000000004</v>
      </c>
      <c r="Q31" s="56">
        <v>30250.000000000004</v>
      </c>
      <c r="R31" s="56">
        <v>24200.000000000004</v>
      </c>
      <c r="S31" s="56">
        <v>60500.000000000007</v>
      </c>
      <c r="T31" s="56">
        <v>60500.000000000007</v>
      </c>
      <c r="U31" s="56">
        <v>30250.000000000004</v>
      </c>
      <c r="V31" s="53" t="s">
        <v>90</v>
      </c>
      <c r="W31" s="53" t="s">
        <v>90</v>
      </c>
      <c r="X31" s="11"/>
    </row>
    <row r="32" spans="1:24" ht="63.75" customHeight="1" x14ac:dyDescent="0.2">
      <c r="A32" s="24">
        <f t="shared" si="0"/>
        <v>23</v>
      </c>
      <c r="B32" s="26" t="s">
        <v>64</v>
      </c>
      <c r="C32" s="55">
        <v>21780</v>
      </c>
      <c r="D32" s="56">
        <v>21780</v>
      </c>
      <c r="E32" s="56">
        <v>7260.0000000000009</v>
      </c>
      <c r="F32" s="56">
        <v>7260.0000000000009</v>
      </c>
      <c r="G32" s="56">
        <v>3850.0000000000005</v>
      </c>
      <c r="H32" s="56">
        <v>14520.000000000002</v>
      </c>
      <c r="I32" s="56">
        <v>7260.0000000000009</v>
      </c>
      <c r="J32" s="56">
        <v>7260.0000000000009</v>
      </c>
      <c r="K32" s="56">
        <v>21780</v>
      </c>
      <c r="L32" s="56">
        <v>21780</v>
      </c>
      <c r="M32" s="56">
        <v>21780</v>
      </c>
      <c r="N32" s="56">
        <v>21780</v>
      </c>
      <c r="O32" s="56">
        <v>7260.0000000000009</v>
      </c>
      <c r="P32" s="56">
        <v>7260.0000000000009</v>
      </c>
      <c r="Q32" s="56">
        <v>7260.0000000000009</v>
      </c>
      <c r="R32" s="56">
        <v>72600</v>
      </c>
      <c r="S32" s="56">
        <v>21780</v>
      </c>
      <c r="T32" s="56">
        <v>21780</v>
      </c>
      <c r="U32" s="56">
        <v>7260.0000000000009</v>
      </c>
      <c r="V32" s="56">
        <v>72600</v>
      </c>
      <c r="W32" s="57">
        <v>4290</v>
      </c>
      <c r="X32" s="11"/>
    </row>
    <row r="33" spans="1:24" s="21" customFormat="1" ht="18.75" customHeight="1" x14ac:dyDescent="0.2">
      <c r="A33" s="22">
        <f t="shared" si="0"/>
        <v>24</v>
      </c>
      <c r="B33" s="23" t="s">
        <v>46</v>
      </c>
      <c r="C33" s="52">
        <v>10648</v>
      </c>
      <c r="D33" s="53">
        <v>8030.0000000000009</v>
      </c>
      <c r="E33" s="53">
        <v>6050.0000000000009</v>
      </c>
      <c r="F33" s="53">
        <v>6050.0000000000009</v>
      </c>
      <c r="G33" s="53">
        <v>1320</v>
      </c>
      <c r="H33" s="53">
        <v>7040.0000000000009</v>
      </c>
      <c r="I33" s="53">
        <v>3300.0000000000005</v>
      </c>
      <c r="J33" s="53">
        <v>5170</v>
      </c>
      <c r="K33" s="53">
        <v>8030.0000000000009</v>
      </c>
      <c r="L33" s="53">
        <v>7040.0000000000009</v>
      </c>
      <c r="M33" s="53">
        <v>8030.0000000000009</v>
      </c>
      <c r="N33" s="53">
        <v>7040.0000000000009</v>
      </c>
      <c r="O33" s="53">
        <v>5170</v>
      </c>
      <c r="P33" s="53">
        <v>5940.0000000000009</v>
      </c>
      <c r="Q33" s="53">
        <v>3300.0000000000005</v>
      </c>
      <c r="R33" s="53">
        <v>1320</v>
      </c>
      <c r="S33" s="53">
        <v>10648</v>
      </c>
      <c r="T33" s="53">
        <v>8030.0000000000009</v>
      </c>
      <c r="U33" s="53">
        <v>5940.0000000000009</v>
      </c>
      <c r="V33" s="53">
        <v>1320</v>
      </c>
      <c r="W33" s="54">
        <v>880.00000000000011</v>
      </c>
      <c r="X33" s="20"/>
    </row>
    <row r="34" spans="1:24" s="21" customFormat="1" ht="32.25" customHeight="1" x14ac:dyDescent="0.2">
      <c r="A34" s="22">
        <f t="shared" si="0"/>
        <v>25</v>
      </c>
      <c r="B34" s="23" t="s">
        <v>47</v>
      </c>
      <c r="C34" s="52">
        <v>6710.0000000000009</v>
      </c>
      <c r="D34" s="53">
        <v>4070.0000000000005</v>
      </c>
      <c r="E34" s="53">
        <v>1760.0000000000002</v>
      </c>
      <c r="F34" s="53">
        <v>1760.0000000000002</v>
      </c>
      <c r="G34" s="53">
        <v>1100</v>
      </c>
      <c r="H34" s="53">
        <v>4070.0000000000005</v>
      </c>
      <c r="I34" s="53">
        <v>1760.0000000000002</v>
      </c>
      <c r="J34" s="53">
        <v>1540.0000000000002</v>
      </c>
      <c r="K34" s="53">
        <v>4070.0000000000005</v>
      </c>
      <c r="L34" s="53">
        <v>4070.0000000000005</v>
      </c>
      <c r="M34" s="53">
        <v>4070.0000000000005</v>
      </c>
      <c r="N34" s="53">
        <v>4070.0000000000005</v>
      </c>
      <c r="O34" s="53">
        <v>1760.0000000000002</v>
      </c>
      <c r="P34" s="53">
        <v>1760.0000000000002</v>
      </c>
      <c r="Q34" s="53">
        <v>1540.0000000000002</v>
      </c>
      <c r="R34" s="53">
        <v>1540.0000000000002</v>
      </c>
      <c r="S34" s="53">
        <v>6710.0000000000009</v>
      </c>
      <c r="T34" s="53">
        <v>4070.0000000000005</v>
      </c>
      <c r="U34" s="53">
        <v>1760.0000000000002</v>
      </c>
      <c r="V34" s="53">
        <v>1540.0000000000002</v>
      </c>
      <c r="W34" s="54">
        <v>880.00000000000011</v>
      </c>
      <c r="X34" s="20"/>
    </row>
    <row r="36" spans="1:24" ht="13.5" thickBot="1" x14ac:dyDescent="0.25"/>
    <row r="37" spans="1:24" ht="29.25" customHeight="1" thickBot="1" x14ac:dyDescent="0.25">
      <c r="A37" s="8" t="s">
        <v>50</v>
      </c>
      <c r="B37" s="8" t="s">
        <v>48</v>
      </c>
      <c r="C37" s="64" t="s">
        <v>44</v>
      </c>
      <c r="D37" s="64"/>
      <c r="E37" s="64"/>
      <c r="F37" s="64"/>
      <c r="G37" s="64"/>
      <c r="H37" s="64"/>
      <c r="I37" s="64"/>
      <c r="J37" s="64"/>
      <c r="K37" s="64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4" ht="33.75" customHeight="1" x14ac:dyDescent="0.2">
      <c r="A38" s="12"/>
      <c r="B38" s="12"/>
      <c r="C38" s="65" t="s">
        <v>36</v>
      </c>
      <c r="D38" s="61" t="s">
        <v>37</v>
      </c>
      <c r="E38" s="62" t="s">
        <v>38</v>
      </c>
      <c r="F38" s="61" t="s">
        <v>39</v>
      </c>
      <c r="G38" s="61" t="s">
        <v>40</v>
      </c>
      <c r="H38" s="61" t="s">
        <v>41</v>
      </c>
      <c r="I38" s="61" t="s">
        <v>42</v>
      </c>
      <c r="J38" s="61" t="s">
        <v>43</v>
      </c>
      <c r="K38" s="66" t="s">
        <v>37</v>
      </c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28"/>
    </row>
    <row r="39" spans="1:24" ht="19.5" customHeight="1" thickBot="1" x14ac:dyDescent="0.25">
      <c r="A39" s="12"/>
      <c r="B39" s="12"/>
      <c r="C39" s="105">
        <v>100</v>
      </c>
      <c r="D39" s="106">
        <v>11</v>
      </c>
      <c r="E39" s="107">
        <v>36</v>
      </c>
      <c r="F39" s="106">
        <v>129</v>
      </c>
      <c r="G39" s="106">
        <v>30</v>
      </c>
      <c r="H39" s="106">
        <v>5.5</v>
      </c>
      <c r="I39" s="106">
        <v>18.5</v>
      </c>
      <c r="J39" s="106">
        <v>75</v>
      </c>
      <c r="K39" s="108">
        <v>15</v>
      </c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29"/>
    </row>
    <row r="40" spans="1:24" ht="21" customHeight="1" thickBot="1" x14ac:dyDescent="0.25">
      <c r="A40" s="14"/>
      <c r="B40" s="14"/>
      <c r="C40" s="69" t="s">
        <v>49</v>
      </c>
      <c r="D40" s="70"/>
      <c r="E40" s="70"/>
      <c r="F40" s="70"/>
      <c r="G40" s="70"/>
      <c r="H40" s="70"/>
      <c r="I40" s="70"/>
      <c r="J40" s="70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30"/>
    </row>
    <row r="41" spans="1:24" ht="43.5" customHeight="1" x14ac:dyDescent="0.2">
      <c r="A41" s="18">
        <v>1</v>
      </c>
      <c r="B41" s="19" t="s">
        <v>0</v>
      </c>
      <c r="C41" s="49">
        <v>1540.0000000000002</v>
      </c>
      <c r="D41" s="50">
        <v>1540.0000000000002</v>
      </c>
      <c r="E41" s="50">
        <v>1760.0000000000002</v>
      </c>
      <c r="F41" s="50">
        <v>1760.0000000000002</v>
      </c>
      <c r="G41" s="50">
        <v>1760.0000000000002</v>
      </c>
      <c r="H41" s="50">
        <v>880.00000000000011</v>
      </c>
      <c r="I41" s="50">
        <v>1760.0000000000002</v>
      </c>
      <c r="J41" s="50">
        <v>1760.0000000000002</v>
      </c>
      <c r="K41" s="51">
        <v>1760.0000000000002</v>
      </c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31"/>
    </row>
    <row r="42" spans="1:24" x14ac:dyDescent="0.2">
      <c r="A42" s="22">
        <f>A41+1</f>
        <v>2</v>
      </c>
      <c r="B42" s="23" t="s">
        <v>54</v>
      </c>
      <c r="C42" s="52">
        <v>3630.0000000000005</v>
      </c>
      <c r="D42" s="53">
        <v>1540.0000000000002</v>
      </c>
      <c r="E42" s="53">
        <v>1760.0000000000002</v>
      </c>
      <c r="F42" s="53">
        <v>6050.0000000000009</v>
      </c>
      <c r="G42" s="53">
        <v>1760.0000000000002</v>
      </c>
      <c r="H42" s="53">
        <v>880.00000000000011</v>
      </c>
      <c r="I42" s="53">
        <v>1760.0000000000002</v>
      </c>
      <c r="J42" s="53">
        <v>3630.0000000000005</v>
      </c>
      <c r="K42" s="54">
        <v>1760.0000000000002</v>
      </c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31"/>
    </row>
    <row r="43" spans="1:24" x14ac:dyDescent="0.2">
      <c r="A43" s="22">
        <f t="shared" ref="A43:A65" si="1">A42+1</f>
        <v>3</v>
      </c>
      <c r="B43" s="23" t="s">
        <v>51</v>
      </c>
      <c r="C43" s="52">
        <v>7260.0000000000009</v>
      </c>
      <c r="D43" s="53">
        <v>1100</v>
      </c>
      <c r="E43" s="53">
        <v>5720.0000000000009</v>
      </c>
      <c r="F43" s="53">
        <v>13640.000000000002</v>
      </c>
      <c r="G43" s="53">
        <v>1320</v>
      </c>
      <c r="H43" s="53">
        <v>660</v>
      </c>
      <c r="I43" s="53">
        <v>3630.0000000000005</v>
      </c>
      <c r="J43" s="53">
        <v>9680</v>
      </c>
      <c r="K43" s="54">
        <v>1320</v>
      </c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31"/>
    </row>
    <row r="44" spans="1:24" x14ac:dyDescent="0.2">
      <c r="A44" s="22">
        <f t="shared" si="1"/>
        <v>4</v>
      </c>
      <c r="B44" s="23" t="s">
        <v>13</v>
      </c>
      <c r="C44" s="52">
        <v>12100.000000000002</v>
      </c>
      <c r="D44" s="53">
        <v>3630.0000000000005</v>
      </c>
      <c r="E44" s="53">
        <v>9680</v>
      </c>
      <c r="F44" s="53">
        <v>13640.000000000002</v>
      </c>
      <c r="G44" s="53">
        <v>9680</v>
      </c>
      <c r="H44" s="53">
        <v>2420</v>
      </c>
      <c r="I44" s="53">
        <v>7260.0000000000009</v>
      </c>
      <c r="J44" s="53">
        <v>13640.000000000002</v>
      </c>
      <c r="K44" s="54">
        <v>3630.0000000000005</v>
      </c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31"/>
    </row>
    <row r="45" spans="1:24" x14ac:dyDescent="0.2">
      <c r="A45" s="22">
        <f t="shared" si="1"/>
        <v>5</v>
      </c>
      <c r="B45" s="23" t="s">
        <v>1</v>
      </c>
      <c r="C45" s="52">
        <v>84700</v>
      </c>
      <c r="D45" s="53">
        <v>5610</v>
      </c>
      <c r="E45" s="53">
        <v>19360</v>
      </c>
      <c r="F45" s="53">
        <v>94050.000000000015</v>
      </c>
      <c r="G45" s="53">
        <v>25740.000000000004</v>
      </c>
      <c r="H45" s="53">
        <v>9680</v>
      </c>
      <c r="I45" s="53">
        <v>18260</v>
      </c>
      <c r="J45" s="53">
        <v>96800.000000000015</v>
      </c>
      <c r="K45" s="54">
        <v>13640.000000000002</v>
      </c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31"/>
    </row>
    <row r="46" spans="1:24" x14ac:dyDescent="0.2">
      <c r="A46" s="24">
        <f t="shared" si="1"/>
        <v>6</v>
      </c>
      <c r="B46" s="25" t="s">
        <v>2</v>
      </c>
      <c r="C46" s="55">
        <v>9680</v>
      </c>
      <c r="D46" s="56">
        <v>7260.0000000000009</v>
      </c>
      <c r="E46" s="53">
        <v>13640.000000000002</v>
      </c>
      <c r="F46" s="56">
        <v>13640.000000000002</v>
      </c>
      <c r="G46" s="56">
        <v>9680</v>
      </c>
      <c r="H46" s="56">
        <v>2750</v>
      </c>
      <c r="I46" s="56">
        <v>9680</v>
      </c>
      <c r="J46" s="56">
        <v>13640.000000000002</v>
      </c>
      <c r="K46" s="57">
        <v>9680</v>
      </c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32"/>
    </row>
    <row r="47" spans="1:24" ht="25.5" x14ac:dyDescent="0.2">
      <c r="A47" s="22">
        <f t="shared" si="1"/>
        <v>7</v>
      </c>
      <c r="B47" s="23" t="s">
        <v>52</v>
      </c>
      <c r="C47" s="52">
        <v>1100</v>
      </c>
      <c r="D47" s="53">
        <v>1100</v>
      </c>
      <c r="E47" s="53">
        <v>1320</v>
      </c>
      <c r="F47" s="53">
        <v>1320</v>
      </c>
      <c r="G47" s="53">
        <v>1320</v>
      </c>
      <c r="H47" s="53">
        <v>1320</v>
      </c>
      <c r="I47" s="53">
        <v>1320</v>
      </c>
      <c r="J47" s="53">
        <v>1320</v>
      </c>
      <c r="K47" s="54">
        <v>1320</v>
      </c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31"/>
    </row>
    <row r="48" spans="1:24" x14ac:dyDescent="0.2">
      <c r="A48" s="24">
        <f t="shared" si="1"/>
        <v>8</v>
      </c>
      <c r="B48" s="25" t="s">
        <v>12</v>
      </c>
      <c r="C48" s="55">
        <v>311520</v>
      </c>
      <c r="D48" s="56">
        <v>29700.000000000004</v>
      </c>
      <c r="E48" s="53">
        <v>71830</v>
      </c>
      <c r="F48" s="56">
        <v>276100</v>
      </c>
      <c r="G48" s="56">
        <v>55440.000000000007</v>
      </c>
      <c r="H48" s="56">
        <v>22330</v>
      </c>
      <c r="I48" s="56">
        <v>39600</v>
      </c>
      <c r="J48" s="56">
        <v>125950.00000000001</v>
      </c>
      <c r="K48" s="57">
        <v>38280</v>
      </c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32"/>
    </row>
    <row r="49" spans="1:24" ht="25.5" x14ac:dyDescent="0.2">
      <c r="A49" s="22">
        <f t="shared" si="1"/>
        <v>9</v>
      </c>
      <c r="B49" s="23" t="s">
        <v>60</v>
      </c>
      <c r="C49" s="52">
        <v>605000</v>
      </c>
      <c r="D49" s="53" t="s">
        <v>90</v>
      </c>
      <c r="E49" s="53" t="s">
        <v>90</v>
      </c>
      <c r="F49" s="53" t="s">
        <v>90</v>
      </c>
      <c r="G49" s="53" t="s">
        <v>90</v>
      </c>
      <c r="H49" s="53" t="s">
        <v>90</v>
      </c>
      <c r="I49" s="53" t="s">
        <v>90</v>
      </c>
      <c r="J49" s="53" t="s">
        <v>90</v>
      </c>
      <c r="K49" s="53" t="s">
        <v>90</v>
      </c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31"/>
    </row>
    <row r="50" spans="1:24" ht="39" customHeight="1" x14ac:dyDescent="0.2">
      <c r="A50" s="24">
        <f t="shared" si="1"/>
        <v>10</v>
      </c>
      <c r="B50" s="25" t="s">
        <v>61</v>
      </c>
      <c r="C50" s="55">
        <v>21780</v>
      </c>
      <c r="D50" s="56">
        <v>9680</v>
      </c>
      <c r="E50" s="53">
        <v>13640.000000000002</v>
      </c>
      <c r="F50" s="56">
        <v>149600</v>
      </c>
      <c r="G50" s="56">
        <v>13640.000000000002</v>
      </c>
      <c r="H50" s="56">
        <v>6050.0000000000009</v>
      </c>
      <c r="I50" s="56">
        <v>13640.000000000002</v>
      </c>
      <c r="J50" s="56">
        <v>136070</v>
      </c>
      <c r="K50" s="57">
        <v>6050.0000000000009</v>
      </c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32"/>
    </row>
    <row r="51" spans="1:24" x14ac:dyDescent="0.2">
      <c r="A51" s="24">
        <f t="shared" si="1"/>
        <v>11</v>
      </c>
      <c r="B51" s="25" t="s">
        <v>53</v>
      </c>
      <c r="C51" s="55">
        <v>55660.000000000007</v>
      </c>
      <c r="D51" s="56">
        <v>29040.000000000004</v>
      </c>
      <c r="E51" s="53">
        <v>31460.000000000004</v>
      </c>
      <c r="F51" s="56">
        <v>59070.000000000007</v>
      </c>
      <c r="G51" s="56">
        <v>34650</v>
      </c>
      <c r="H51" s="56">
        <v>13200.000000000002</v>
      </c>
      <c r="I51" s="56">
        <v>34650</v>
      </c>
      <c r="J51" s="56">
        <v>59070.000000000007</v>
      </c>
      <c r="K51" s="57">
        <v>34650</v>
      </c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32"/>
    </row>
    <row r="52" spans="1:24" x14ac:dyDescent="0.2">
      <c r="A52" s="24">
        <f t="shared" si="1"/>
        <v>12</v>
      </c>
      <c r="B52" s="25" t="s">
        <v>3</v>
      </c>
      <c r="C52" s="55">
        <v>12100.000000000002</v>
      </c>
      <c r="D52" s="56">
        <v>8470</v>
      </c>
      <c r="E52" s="53">
        <v>8470</v>
      </c>
      <c r="F52" s="56">
        <v>13640.000000000002</v>
      </c>
      <c r="G52" s="56">
        <v>8470</v>
      </c>
      <c r="H52" s="56">
        <v>6050.0000000000009</v>
      </c>
      <c r="I52" s="56">
        <v>8470</v>
      </c>
      <c r="J52" s="56">
        <v>13640.000000000002</v>
      </c>
      <c r="K52" s="57">
        <v>8470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32"/>
    </row>
    <row r="53" spans="1:24" ht="25.5" x14ac:dyDescent="0.2">
      <c r="A53" s="24">
        <f t="shared" si="1"/>
        <v>13</v>
      </c>
      <c r="B53" s="25" t="s">
        <v>62</v>
      </c>
      <c r="C53" s="55">
        <v>14520.000000000002</v>
      </c>
      <c r="D53" s="56">
        <v>8470</v>
      </c>
      <c r="E53" s="53">
        <v>8470</v>
      </c>
      <c r="F53" s="56">
        <v>18260</v>
      </c>
      <c r="G53" s="56">
        <v>8470</v>
      </c>
      <c r="H53" s="56">
        <v>8470</v>
      </c>
      <c r="I53" s="56">
        <v>8470</v>
      </c>
      <c r="J53" s="56">
        <v>18260</v>
      </c>
      <c r="K53" s="57">
        <v>8470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32"/>
    </row>
    <row r="54" spans="1:24" x14ac:dyDescent="0.2">
      <c r="A54" s="24">
        <f t="shared" si="1"/>
        <v>14</v>
      </c>
      <c r="B54" s="25" t="s">
        <v>4</v>
      </c>
      <c r="C54" s="55">
        <v>2970.0000000000005</v>
      </c>
      <c r="D54" s="56">
        <v>2420</v>
      </c>
      <c r="E54" s="53">
        <v>2420</v>
      </c>
      <c r="F54" s="56">
        <v>2750</v>
      </c>
      <c r="G54" s="56">
        <v>2420</v>
      </c>
      <c r="H54" s="56">
        <v>1650.0000000000002</v>
      </c>
      <c r="I54" s="56">
        <v>2420</v>
      </c>
      <c r="J54" s="56">
        <v>2750</v>
      </c>
      <c r="K54" s="57">
        <v>2420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32"/>
    </row>
    <row r="55" spans="1:24" x14ac:dyDescent="0.2">
      <c r="A55" s="24">
        <f t="shared" si="1"/>
        <v>15</v>
      </c>
      <c r="B55" s="25" t="s">
        <v>5</v>
      </c>
      <c r="C55" s="55">
        <v>3630.0000000000005</v>
      </c>
      <c r="D55" s="56">
        <v>7260.0000000000009</v>
      </c>
      <c r="E55" s="53">
        <v>13640.000000000002</v>
      </c>
      <c r="F55" s="56">
        <v>18260</v>
      </c>
      <c r="G55" s="56">
        <v>13640.000000000002</v>
      </c>
      <c r="H55" s="56">
        <v>3630.0000000000005</v>
      </c>
      <c r="I55" s="56">
        <v>9680</v>
      </c>
      <c r="J55" s="56">
        <v>18260</v>
      </c>
      <c r="K55" s="57">
        <v>9680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32"/>
    </row>
    <row r="56" spans="1:24" ht="25.5" x14ac:dyDescent="0.2">
      <c r="A56" s="24">
        <f t="shared" si="1"/>
        <v>16</v>
      </c>
      <c r="B56" s="25" t="s">
        <v>6</v>
      </c>
      <c r="C56" s="55">
        <v>3630.0000000000005</v>
      </c>
      <c r="D56" s="56">
        <v>1100</v>
      </c>
      <c r="E56" s="53">
        <v>1320</v>
      </c>
      <c r="F56" s="56">
        <v>3630.0000000000005</v>
      </c>
      <c r="G56" s="56">
        <v>1320</v>
      </c>
      <c r="H56" s="56">
        <v>1320</v>
      </c>
      <c r="I56" s="56">
        <v>1320</v>
      </c>
      <c r="J56" s="56">
        <v>3630.0000000000005</v>
      </c>
      <c r="K56" s="57">
        <v>1320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32"/>
    </row>
    <row r="57" spans="1:24" x14ac:dyDescent="0.2">
      <c r="A57" s="24">
        <f t="shared" si="1"/>
        <v>17</v>
      </c>
      <c r="B57" s="25" t="s">
        <v>7</v>
      </c>
      <c r="C57" s="55">
        <v>4840</v>
      </c>
      <c r="D57" s="56">
        <v>2420</v>
      </c>
      <c r="E57" s="53">
        <v>2420</v>
      </c>
      <c r="F57" s="56">
        <v>7260.0000000000009</v>
      </c>
      <c r="G57" s="56">
        <v>7260.0000000000009</v>
      </c>
      <c r="H57" s="56">
        <v>2420</v>
      </c>
      <c r="I57" s="56">
        <v>2420</v>
      </c>
      <c r="J57" s="56">
        <v>7260.0000000000009</v>
      </c>
      <c r="K57" s="57">
        <v>2420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32"/>
    </row>
    <row r="58" spans="1:24" x14ac:dyDescent="0.2">
      <c r="A58" s="24">
        <f t="shared" si="1"/>
        <v>18</v>
      </c>
      <c r="B58" s="25" t="s">
        <v>8</v>
      </c>
      <c r="C58" s="52">
        <v>85030</v>
      </c>
      <c r="D58" s="53" t="s">
        <v>90</v>
      </c>
      <c r="E58" s="53" t="s">
        <v>90</v>
      </c>
      <c r="F58" s="53" t="s">
        <v>90</v>
      </c>
      <c r="G58" s="53" t="s">
        <v>90</v>
      </c>
      <c r="H58" s="53" t="s">
        <v>90</v>
      </c>
      <c r="I58" s="53" t="s">
        <v>90</v>
      </c>
      <c r="J58" s="53" t="s">
        <v>90</v>
      </c>
      <c r="K58" s="53" t="s">
        <v>90</v>
      </c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32"/>
    </row>
    <row r="59" spans="1:24" ht="25.5" x14ac:dyDescent="0.2">
      <c r="A59" s="24">
        <f t="shared" si="1"/>
        <v>19</v>
      </c>
      <c r="B59" s="25" t="s">
        <v>63</v>
      </c>
      <c r="C59" s="55">
        <v>8800</v>
      </c>
      <c r="D59" s="53" t="s">
        <v>90</v>
      </c>
      <c r="E59" s="53" t="s">
        <v>90</v>
      </c>
      <c r="F59" s="53" t="s">
        <v>90</v>
      </c>
      <c r="G59" s="53" t="s">
        <v>90</v>
      </c>
      <c r="H59" s="53" t="s">
        <v>90</v>
      </c>
      <c r="I59" s="53" t="s">
        <v>90</v>
      </c>
      <c r="J59" s="53" t="s">
        <v>90</v>
      </c>
      <c r="K59" s="53" t="s">
        <v>90</v>
      </c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32"/>
    </row>
    <row r="60" spans="1:24" x14ac:dyDescent="0.2">
      <c r="A60" s="24">
        <f t="shared" si="1"/>
        <v>20</v>
      </c>
      <c r="B60" s="25" t="s">
        <v>9</v>
      </c>
      <c r="C60" s="55">
        <v>7260.0000000000009</v>
      </c>
      <c r="D60" s="53" t="s">
        <v>90</v>
      </c>
      <c r="E60" s="53" t="s">
        <v>90</v>
      </c>
      <c r="F60" s="53" t="s">
        <v>90</v>
      </c>
      <c r="G60" s="53" t="s">
        <v>90</v>
      </c>
      <c r="H60" s="53" t="s">
        <v>90</v>
      </c>
      <c r="I60" s="53" t="s">
        <v>90</v>
      </c>
      <c r="J60" s="53" t="s">
        <v>90</v>
      </c>
      <c r="K60" s="53" t="s">
        <v>90</v>
      </c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32"/>
    </row>
    <row r="61" spans="1:24" x14ac:dyDescent="0.2">
      <c r="A61" s="24">
        <f t="shared" si="1"/>
        <v>21</v>
      </c>
      <c r="B61" s="25" t="s">
        <v>10</v>
      </c>
      <c r="C61" s="55">
        <v>8470</v>
      </c>
      <c r="D61" s="53" t="s">
        <v>90</v>
      </c>
      <c r="E61" s="53" t="s">
        <v>90</v>
      </c>
      <c r="F61" s="53" t="s">
        <v>90</v>
      </c>
      <c r="G61" s="53" t="s">
        <v>90</v>
      </c>
      <c r="H61" s="53" t="s">
        <v>90</v>
      </c>
      <c r="I61" s="53" t="s">
        <v>90</v>
      </c>
      <c r="J61" s="53" t="s">
        <v>90</v>
      </c>
      <c r="K61" s="53" t="s">
        <v>90</v>
      </c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32"/>
    </row>
    <row r="62" spans="1:24" x14ac:dyDescent="0.2">
      <c r="A62" s="24">
        <f t="shared" si="1"/>
        <v>22</v>
      </c>
      <c r="B62" s="25" t="s">
        <v>11</v>
      </c>
      <c r="C62" s="55">
        <v>60500.000000000007</v>
      </c>
      <c r="D62" s="53" t="s">
        <v>90</v>
      </c>
      <c r="E62" s="53" t="s">
        <v>90</v>
      </c>
      <c r="F62" s="53" t="s">
        <v>90</v>
      </c>
      <c r="G62" s="53" t="s">
        <v>90</v>
      </c>
      <c r="H62" s="53" t="s">
        <v>90</v>
      </c>
      <c r="I62" s="53" t="s">
        <v>90</v>
      </c>
      <c r="J62" s="53" t="s">
        <v>90</v>
      </c>
      <c r="K62" s="53" t="s">
        <v>90</v>
      </c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32"/>
    </row>
    <row r="63" spans="1:24" ht="38.25" x14ac:dyDescent="0.2">
      <c r="A63" s="24">
        <f t="shared" si="1"/>
        <v>23</v>
      </c>
      <c r="B63" s="48" t="s">
        <v>64</v>
      </c>
      <c r="C63" s="55">
        <v>21780</v>
      </c>
      <c r="D63" s="56">
        <v>72600</v>
      </c>
      <c r="E63" s="53">
        <v>6050.0000000000009</v>
      </c>
      <c r="F63" s="56">
        <v>136070</v>
      </c>
      <c r="G63" s="56">
        <v>6050.0000000000009</v>
      </c>
      <c r="H63" s="56">
        <v>3850.0000000000005</v>
      </c>
      <c r="I63" s="56">
        <v>6050.0000000000009</v>
      </c>
      <c r="J63" s="56">
        <v>136070</v>
      </c>
      <c r="K63" s="57">
        <v>6050.0000000000009</v>
      </c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32"/>
    </row>
    <row r="64" spans="1:24" x14ac:dyDescent="0.2">
      <c r="A64" s="22">
        <f t="shared" si="1"/>
        <v>24</v>
      </c>
      <c r="B64" s="23" t="s">
        <v>46</v>
      </c>
      <c r="C64" s="52">
        <v>8030.0000000000009</v>
      </c>
      <c r="D64" s="53">
        <v>1320</v>
      </c>
      <c r="E64" s="53">
        <v>5720.0000000000009</v>
      </c>
      <c r="F64" s="53">
        <v>13640.000000000002</v>
      </c>
      <c r="G64" s="53">
        <v>1320</v>
      </c>
      <c r="H64" s="53">
        <v>660</v>
      </c>
      <c r="I64" s="53">
        <v>3630.0000000000005</v>
      </c>
      <c r="J64" s="53">
        <v>9680</v>
      </c>
      <c r="K64" s="54">
        <v>1320</v>
      </c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31"/>
    </row>
    <row r="65" spans="1:24" ht="25.5" x14ac:dyDescent="0.2">
      <c r="A65" s="22">
        <f t="shared" si="1"/>
        <v>25</v>
      </c>
      <c r="B65" s="23" t="s">
        <v>47</v>
      </c>
      <c r="C65" s="52">
        <v>4070.0000000000005</v>
      </c>
      <c r="D65" s="53">
        <v>1540.0000000000002</v>
      </c>
      <c r="E65" s="53">
        <v>1760.0000000000002</v>
      </c>
      <c r="F65" s="53">
        <v>6050.0000000000009</v>
      </c>
      <c r="G65" s="53">
        <v>1760.0000000000002</v>
      </c>
      <c r="H65" s="53">
        <v>880.00000000000011</v>
      </c>
      <c r="I65" s="53">
        <v>1760.0000000000002</v>
      </c>
      <c r="J65" s="53">
        <v>3630.0000000000005</v>
      </c>
      <c r="K65" s="54">
        <v>1760.0000000000002</v>
      </c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31"/>
    </row>
    <row r="67" spans="1:24" ht="13.5" thickBot="1" x14ac:dyDescent="0.25">
      <c r="H67" s="75"/>
      <c r="I67" s="75"/>
      <c r="J67" s="75"/>
      <c r="K67" s="75"/>
      <c r="L67" s="75"/>
    </row>
    <row r="68" spans="1:24" ht="13.5" thickBot="1" x14ac:dyDescent="0.25">
      <c r="A68" s="43" t="s">
        <v>50</v>
      </c>
      <c r="B68" s="40" t="s">
        <v>48</v>
      </c>
      <c r="C68" s="76" t="s">
        <v>45</v>
      </c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76" t="s">
        <v>74</v>
      </c>
      <c r="Q68" s="77"/>
      <c r="R68" s="78"/>
      <c r="S68" s="110"/>
      <c r="T68" s="110"/>
      <c r="U68" s="110"/>
      <c r="V68" s="110"/>
      <c r="W68" s="110"/>
      <c r="X68" s="33"/>
    </row>
    <row r="69" spans="1:24" ht="28.5" customHeight="1" x14ac:dyDescent="0.2">
      <c r="A69" s="44"/>
      <c r="B69" s="41"/>
      <c r="C69" s="79" t="s">
        <v>75</v>
      </c>
      <c r="D69" s="80" t="s">
        <v>76</v>
      </c>
      <c r="E69" s="81" t="s">
        <v>77</v>
      </c>
      <c r="F69" s="82" t="s">
        <v>78</v>
      </c>
      <c r="G69" s="82" t="s">
        <v>79</v>
      </c>
      <c r="H69" s="82" t="s">
        <v>80</v>
      </c>
      <c r="I69" s="82" t="s">
        <v>81</v>
      </c>
      <c r="J69" s="82" t="s">
        <v>82</v>
      </c>
      <c r="K69" s="82" t="s">
        <v>83</v>
      </c>
      <c r="L69" s="82" t="s">
        <v>84</v>
      </c>
      <c r="M69" s="82" t="s">
        <v>85</v>
      </c>
      <c r="N69" s="82" t="s">
        <v>86</v>
      </c>
      <c r="O69" s="82" t="s">
        <v>87</v>
      </c>
      <c r="P69" s="79" t="s">
        <v>65</v>
      </c>
      <c r="Q69" s="80" t="s">
        <v>66</v>
      </c>
      <c r="R69" s="83" t="s">
        <v>67</v>
      </c>
      <c r="S69" s="111"/>
      <c r="T69" s="111"/>
      <c r="U69" s="111"/>
      <c r="V69" s="111"/>
      <c r="W69" s="111"/>
      <c r="X69" s="34"/>
    </row>
    <row r="70" spans="1:24" ht="15.75" customHeight="1" thickBot="1" x14ac:dyDescent="0.25">
      <c r="A70" s="44"/>
      <c r="B70" s="41"/>
      <c r="C70" s="84"/>
      <c r="D70" s="85"/>
      <c r="E70" s="86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4"/>
      <c r="Q70" s="85"/>
      <c r="R70" s="88"/>
      <c r="S70" s="111"/>
      <c r="T70" s="111"/>
      <c r="U70" s="111"/>
      <c r="V70" s="111"/>
      <c r="W70" s="111"/>
      <c r="X70" s="34"/>
    </row>
    <row r="71" spans="1:24" ht="13.5" thickBot="1" x14ac:dyDescent="0.25">
      <c r="A71" s="47"/>
      <c r="B71" s="42"/>
      <c r="C71" s="76" t="s">
        <v>49</v>
      </c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8"/>
      <c r="S71" s="112"/>
      <c r="T71" s="112"/>
      <c r="U71" s="112"/>
      <c r="V71" s="112"/>
      <c r="W71" s="112"/>
      <c r="X71" s="35"/>
    </row>
    <row r="72" spans="1:24" ht="45.75" customHeight="1" x14ac:dyDescent="0.2">
      <c r="A72" s="46">
        <v>1</v>
      </c>
      <c r="B72" s="36" t="s">
        <v>0</v>
      </c>
      <c r="C72" s="89">
        <v>145.20000000000002</v>
      </c>
      <c r="D72" s="90">
        <v>82.5</v>
      </c>
      <c r="E72" s="90">
        <v>20.900000000000002</v>
      </c>
      <c r="F72" s="90">
        <v>16.5</v>
      </c>
      <c r="G72" s="90">
        <v>8.25</v>
      </c>
      <c r="H72" s="90">
        <v>49.500000000000007</v>
      </c>
      <c r="I72" s="90">
        <v>10.67</v>
      </c>
      <c r="J72" s="90">
        <v>25.85</v>
      </c>
      <c r="K72" s="90">
        <v>110.00000000000001</v>
      </c>
      <c r="L72" s="90">
        <v>49.500000000000007</v>
      </c>
      <c r="M72" s="90">
        <v>82.5</v>
      </c>
      <c r="N72" s="90">
        <v>49.500000000000007</v>
      </c>
      <c r="O72" s="90">
        <v>24.200000000000003</v>
      </c>
      <c r="P72" s="91">
        <v>33</v>
      </c>
      <c r="Q72" s="92">
        <v>16.5</v>
      </c>
      <c r="R72" s="93">
        <v>12.100000000000001</v>
      </c>
      <c r="S72" s="110"/>
      <c r="T72" s="110"/>
      <c r="U72" s="110"/>
      <c r="V72" s="110"/>
      <c r="W72" s="110"/>
      <c r="X72" s="33"/>
    </row>
    <row r="73" spans="1:24" x14ac:dyDescent="0.2">
      <c r="A73" s="24">
        <v>2</v>
      </c>
      <c r="B73" s="37" t="s">
        <v>51</v>
      </c>
      <c r="C73" s="94">
        <v>1694.0000000000005</v>
      </c>
      <c r="D73" s="95">
        <v>1694.0000000000005</v>
      </c>
      <c r="E73" s="95">
        <v>1694.0000000000005</v>
      </c>
      <c r="F73" s="95">
        <v>1694.0000000000005</v>
      </c>
      <c r="G73" s="95">
        <v>968.00000000000023</v>
      </c>
      <c r="H73" s="95">
        <v>1694.0000000000005</v>
      </c>
      <c r="I73" s="95">
        <v>1694.0000000000005</v>
      </c>
      <c r="J73" s="95">
        <v>1694.0000000000005</v>
      </c>
      <c r="K73" s="95">
        <v>1694.0000000000005</v>
      </c>
      <c r="L73" s="95">
        <v>1694.0000000000005</v>
      </c>
      <c r="M73" s="95">
        <v>1694.0000000000005</v>
      </c>
      <c r="N73" s="95">
        <v>1694.0000000000005</v>
      </c>
      <c r="O73" s="95">
        <v>1694.0000000000005</v>
      </c>
      <c r="P73" s="96">
        <v>1694.0000000000005</v>
      </c>
      <c r="Q73" s="97">
        <v>1694.0000000000005</v>
      </c>
      <c r="R73" s="98">
        <v>1694.0000000000005</v>
      </c>
      <c r="S73" s="110"/>
      <c r="T73" s="110"/>
      <c r="U73" s="110"/>
      <c r="V73" s="110"/>
      <c r="W73" s="110"/>
      <c r="X73" s="33"/>
    </row>
    <row r="74" spans="1:24" x14ac:dyDescent="0.2">
      <c r="A74" s="24">
        <v>3</v>
      </c>
      <c r="B74" s="37" t="s">
        <v>13</v>
      </c>
      <c r="C74" s="94">
        <v>6655.0000000000018</v>
      </c>
      <c r="D74" s="95">
        <v>3993.0000000000009</v>
      </c>
      <c r="E74" s="95">
        <v>1694.0000000000005</v>
      </c>
      <c r="F74" s="95">
        <v>1694.0000000000005</v>
      </c>
      <c r="G74" s="95">
        <v>968.00000000000023</v>
      </c>
      <c r="H74" s="95">
        <v>3993.0000000000009</v>
      </c>
      <c r="I74" s="95">
        <v>1694.0000000000005</v>
      </c>
      <c r="J74" s="95">
        <v>1694.0000000000005</v>
      </c>
      <c r="K74" s="95">
        <v>3993.0000000000009</v>
      </c>
      <c r="L74" s="95">
        <v>3993.0000000000009</v>
      </c>
      <c r="M74" s="95">
        <v>3993.0000000000009</v>
      </c>
      <c r="N74" s="95">
        <v>3993.0000000000009</v>
      </c>
      <c r="O74" s="95">
        <v>1694.0000000000005</v>
      </c>
      <c r="P74" s="96">
        <v>1694.0000000000005</v>
      </c>
      <c r="Q74" s="97">
        <v>1694.0000000000005</v>
      </c>
      <c r="R74" s="99">
        <v>1694.0000000000005</v>
      </c>
      <c r="S74" s="110"/>
      <c r="T74" s="110"/>
      <c r="U74" s="110"/>
      <c r="V74" s="110"/>
      <c r="W74" s="110"/>
      <c r="X74" s="33"/>
    </row>
    <row r="75" spans="1:24" x14ac:dyDescent="0.2">
      <c r="A75" s="24">
        <v>4</v>
      </c>
      <c r="B75" s="37" t="s">
        <v>1</v>
      </c>
      <c r="C75" s="94">
        <v>10648</v>
      </c>
      <c r="D75" s="95">
        <v>7986.0000000000018</v>
      </c>
      <c r="E75" s="95">
        <v>6050.0000000000009</v>
      </c>
      <c r="F75" s="95">
        <v>6050.0000000000009</v>
      </c>
      <c r="G75" s="95">
        <v>1210</v>
      </c>
      <c r="H75" s="95">
        <v>7018.0000000000018</v>
      </c>
      <c r="I75" s="95">
        <v>3267.0000000000009</v>
      </c>
      <c r="J75" s="95">
        <v>5082</v>
      </c>
      <c r="K75" s="95">
        <v>7986.0000000000018</v>
      </c>
      <c r="L75" s="95">
        <v>7018.0000000000018</v>
      </c>
      <c r="M75" s="95">
        <v>7986.0000000000018</v>
      </c>
      <c r="N75" s="95">
        <v>7018.0000000000018</v>
      </c>
      <c r="O75" s="95">
        <v>5082</v>
      </c>
      <c r="P75" s="96">
        <v>5929.0000000000009</v>
      </c>
      <c r="Q75" s="97">
        <v>3267.0000000000009</v>
      </c>
      <c r="R75" s="99">
        <v>1210</v>
      </c>
      <c r="S75" s="110"/>
      <c r="T75" s="110"/>
      <c r="U75" s="110"/>
      <c r="V75" s="110"/>
      <c r="W75" s="110"/>
      <c r="X75" s="33"/>
    </row>
    <row r="76" spans="1:24" x14ac:dyDescent="0.2">
      <c r="A76" s="24">
        <v>5</v>
      </c>
      <c r="B76" s="37" t="s">
        <v>2</v>
      </c>
      <c r="C76" s="94">
        <v>13310.000000000004</v>
      </c>
      <c r="D76" s="95">
        <v>10648</v>
      </c>
      <c r="E76" s="95">
        <v>3993.0000000000009</v>
      </c>
      <c r="F76" s="95">
        <v>3993.0000000000009</v>
      </c>
      <c r="G76" s="95">
        <v>3993.0000000000009</v>
      </c>
      <c r="H76" s="95">
        <v>10648</v>
      </c>
      <c r="I76" s="95">
        <v>3993.0000000000009</v>
      </c>
      <c r="J76" s="95">
        <v>3993.0000000000009</v>
      </c>
      <c r="K76" s="95">
        <v>13310.000000000004</v>
      </c>
      <c r="L76" s="95">
        <v>10648</v>
      </c>
      <c r="M76" s="95">
        <v>10648</v>
      </c>
      <c r="N76" s="95">
        <v>10648</v>
      </c>
      <c r="O76" s="95">
        <v>7986.0000000000018</v>
      </c>
      <c r="P76" s="96">
        <v>7986.0000000000018</v>
      </c>
      <c r="Q76" s="97">
        <v>5324</v>
      </c>
      <c r="R76" s="99">
        <v>3993.0000000000009</v>
      </c>
      <c r="S76" s="110"/>
      <c r="T76" s="110"/>
      <c r="U76" s="110"/>
      <c r="V76" s="110"/>
      <c r="W76" s="110"/>
      <c r="X76" s="33"/>
    </row>
    <row r="77" spans="1:24" ht="25.5" x14ac:dyDescent="0.2">
      <c r="A77" s="24">
        <v>6</v>
      </c>
      <c r="B77" s="37" t="s">
        <v>52</v>
      </c>
      <c r="C77" s="94">
        <v>93170.000000000015</v>
      </c>
      <c r="D77" s="95">
        <v>93170.000000000015</v>
      </c>
      <c r="E77" s="95">
        <v>10648</v>
      </c>
      <c r="F77" s="95">
        <v>10648</v>
      </c>
      <c r="G77" s="95">
        <v>6171.0000000000009</v>
      </c>
      <c r="H77" s="95">
        <v>66550.000000000015</v>
      </c>
      <c r="I77" s="95">
        <v>6171.0000000000009</v>
      </c>
      <c r="J77" s="95">
        <v>7986.0000000000018</v>
      </c>
      <c r="K77" s="95">
        <v>93170.000000000015</v>
      </c>
      <c r="L77" s="95">
        <v>79860</v>
      </c>
      <c r="M77" s="95">
        <v>93170.000000000015</v>
      </c>
      <c r="N77" s="95">
        <v>79860</v>
      </c>
      <c r="O77" s="95">
        <v>23958.000000000004</v>
      </c>
      <c r="P77" s="96">
        <v>37268</v>
      </c>
      <c r="Q77" s="97">
        <v>23958.000000000004</v>
      </c>
      <c r="R77" s="99">
        <v>6171.0000000000009</v>
      </c>
      <c r="S77" s="110"/>
      <c r="T77" s="110"/>
      <c r="U77" s="110"/>
      <c r="V77" s="110"/>
      <c r="W77" s="110"/>
      <c r="X77" s="33"/>
    </row>
    <row r="78" spans="1:24" x14ac:dyDescent="0.2">
      <c r="A78" s="24">
        <v>7</v>
      </c>
      <c r="B78" s="37" t="s">
        <v>12</v>
      </c>
      <c r="C78" s="94">
        <v>10648</v>
      </c>
      <c r="D78" s="95">
        <v>10648</v>
      </c>
      <c r="E78" s="95">
        <v>7986.0000000000018</v>
      </c>
      <c r="F78" s="95">
        <v>7986.0000000000018</v>
      </c>
      <c r="G78" s="95">
        <v>3388.0000000000009</v>
      </c>
      <c r="H78" s="95">
        <v>10648</v>
      </c>
      <c r="I78" s="95">
        <v>3388.0000000000009</v>
      </c>
      <c r="J78" s="95">
        <v>3327.5000000000009</v>
      </c>
      <c r="K78" s="95">
        <v>10648</v>
      </c>
      <c r="L78" s="95">
        <v>10648</v>
      </c>
      <c r="M78" s="95">
        <v>10648</v>
      </c>
      <c r="N78" s="95">
        <v>10648</v>
      </c>
      <c r="O78" s="95">
        <v>7986.0000000000018</v>
      </c>
      <c r="P78" s="96">
        <v>7986.0000000000018</v>
      </c>
      <c r="Q78" s="97">
        <v>7986.0000000000018</v>
      </c>
      <c r="R78" s="99">
        <v>7986.0000000000018</v>
      </c>
      <c r="S78" s="110"/>
      <c r="T78" s="110"/>
      <c r="U78" s="110"/>
      <c r="V78" s="110"/>
      <c r="W78" s="110"/>
      <c r="X78" s="33"/>
    </row>
    <row r="79" spans="1:24" x14ac:dyDescent="0.2">
      <c r="A79" s="24">
        <v>8</v>
      </c>
      <c r="B79" s="37" t="s">
        <v>68</v>
      </c>
      <c r="C79" s="94">
        <v>1210</v>
      </c>
      <c r="D79" s="95">
        <v>1210</v>
      </c>
      <c r="E79" s="95">
        <v>1210</v>
      </c>
      <c r="F79" s="95">
        <v>1210</v>
      </c>
      <c r="G79" s="95">
        <v>10648</v>
      </c>
      <c r="H79" s="95">
        <v>1210</v>
      </c>
      <c r="I79" s="95">
        <v>1210</v>
      </c>
      <c r="J79" s="95">
        <v>1210</v>
      </c>
      <c r="K79" s="95">
        <v>1210</v>
      </c>
      <c r="L79" s="95">
        <v>1210</v>
      </c>
      <c r="M79" s="95">
        <v>1210</v>
      </c>
      <c r="N79" s="95">
        <v>1210</v>
      </c>
      <c r="O79" s="95">
        <v>1210</v>
      </c>
      <c r="P79" s="96">
        <v>1210</v>
      </c>
      <c r="Q79" s="97">
        <v>1210</v>
      </c>
      <c r="R79" s="99">
        <v>1210</v>
      </c>
      <c r="S79" s="110"/>
      <c r="T79" s="110"/>
      <c r="U79" s="110"/>
      <c r="V79" s="110"/>
      <c r="W79" s="110"/>
      <c r="X79" s="33"/>
    </row>
    <row r="80" spans="1:24" x14ac:dyDescent="0.2">
      <c r="A80" s="24">
        <v>9</v>
      </c>
      <c r="B80" s="37" t="s">
        <v>69</v>
      </c>
      <c r="C80" s="94">
        <v>393008.00000000006</v>
      </c>
      <c r="D80" s="95">
        <v>225665.00000000006</v>
      </c>
      <c r="E80" s="95">
        <v>59774.000000000015</v>
      </c>
      <c r="F80" s="95">
        <v>41866</v>
      </c>
      <c r="G80" s="95">
        <v>26620.000000000007</v>
      </c>
      <c r="H80" s="95">
        <v>89903</v>
      </c>
      <c r="I80" s="95">
        <v>36300</v>
      </c>
      <c r="J80" s="95">
        <v>66187.000000000015</v>
      </c>
      <c r="K80" s="95">
        <v>342672</v>
      </c>
      <c r="L80" s="95">
        <v>171336</v>
      </c>
      <c r="M80" s="95">
        <v>225665.00000000006</v>
      </c>
      <c r="N80" s="95">
        <v>171336</v>
      </c>
      <c r="O80" s="95">
        <v>55055.000000000015</v>
      </c>
      <c r="P80" s="96">
        <v>66550.000000000015</v>
      </c>
      <c r="Q80" s="97">
        <v>44770</v>
      </c>
      <c r="R80" s="99">
        <v>32670.000000000007</v>
      </c>
      <c r="S80" s="110"/>
      <c r="T80" s="110"/>
      <c r="U80" s="110"/>
      <c r="V80" s="110"/>
      <c r="W80" s="110"/>
      <c r="X80" s="33"/>
    </row>
    <row r="81" spans="1:24" x14ac:dyDescent="0.2">
      <c r="A81" s="24">
        <v>10</v>
      </c>
      <c r="B81" s="37" t="s">
        <v>53</v>
      </c>
      <c r="C81" s="94">
        <v>798600.00000000023</v>
      </c>
      <c r="D81" s="95">
        <v>665500</v>
      </c>
      <c r="E81" s="95">
        <v>71632.000000000015</v>
      </c>
      <c r="F81" s="95">
        <v>50215.000000000015</v>
      </c>
      <c r="G81" s="53" t="s">
        <v>90</v>
      </c>
      <c r="H81" s="95">
        <v>598950</v>
      </c>
      <c r="I81" s="95">
        <v>43197</v>
      </c>
      <c r="J81" s="95">
        <v>79376</v>
      </c>
      <c r="K81" s="95">
        <v>665500</v>
      </c>
      <c r="L81" s="95">
        <v>598950</v>
      </c>
      <c r="M81" s="95">
        <v>665500</v>
      </c>
      <c r="N81" s="95">
        <v>598950</v>
      </c>
      <c r="O81" s="95">
        <v>55055.000000000015</v>
      </c>
      <c r="P81" s="96">
        <v>66550.000000000015</v>
      </c>
      <c r="Q81" s="97">
        <v>44770</v>
      </c>
      <c r="R81" s="99">
        <v>32670.000000000007</v>
      </c>
      <c r="S81" s="110"/>
      <c r="T81" s="110"/>
      <c r="U81" s="110"/>
      <c r="V81" s="110"/>
      <c r="W81" s="110"/>
      <c r="X81" s="33"/>
    </row>
    <row r="82" spans="1:24" x14ac:dyDescent="0.2">
      <c r="A82" s="24">
        <v>11</v>
      </c>
      <c r="B82" s="37" t="s">
        <v>3</v>
      </c>
      <c r="C82" s="94">
        <v>23958.000000000004</v>
      </c>
      <c r="D82" s="95">
        <v>23958.000000000004</v>
      </c>
      <c r="E82" s="95">
        <v>6655.0000000000018</v>
      </c>
      <c r="F82" s="95">
        <v>6655.0000000000018</v>
      </c>
      <c r="G82" s="95">
        <v>6655.0000000000018</v>
      </c>
      <c r="H82" s="95">
        <v>15972.000000000004</v>
      </c>
      <c r="I82" s="95">
        <v>6655.0000000000018</v>
      </c>
      <c r="J82" s="95">
        <v>10648</v>
      </c>
      <c r="K82" s="95">
        <v>23958.000000000004</v>
      </c>
      <c r="L82" s="95">
        <v>15972.000000000004</v>
      </c>
      <c r="M82" s="95">
        <v>23958.000000000004</v>
      </c>
      <c r="N82" s="95">
        <v>15972.000000000004</v>
      </c>
      <c r="O82" s="95">
        <v>10648</v>
      </c>
      <c r="P82" s="96">
        <v>15972.000000000004</v>
      </c>
      <c r="Q82" s="97">
        <v>10648</v>
      </c>
      <c r="R82" s="99">
        <v>10648</v>
      </c>
      <c r="S82" s="110"/>
      <c r="T82" s="110"/>
      <c r="U82" s="110"/>
      <c r="V82" s="110"/>
      <c r="W82" s="110"/>
      <c r="X82" s="33"/>
    </row>
    <row r="83" spans="1:24" ht="25.5" x14ac:dyDescent="0.2">
      <c r="A83" s="24">
        <v>12</v>
      </c>
      <c r="B83" s="37" t="s">
        <v>70</v>
      </c>
      <c r="C83" s="94">
        <v>61226.000000000015</v>
      </c>
      <c r="D83" s="95">
        <v>61226.000000000015</v>
      </c>
      <c r="E83" s="95">
        <v>31944.000000000007</v>
      </c>
      <c r="F83" s="95">
        <v>31944.000000000007</v>
      </c>
      <c r="G83" s="95">
        <v>23958.000000000004</v>
      </c>
      <c r="H83" s="95">
        <v>61226.000000000015</v>
      </c>
      <c r="I83" s="95">
        <v>23958.000000000004</v>
      </c>
      <c r="J83" s="95">
        <v>31944.000000000007</v>
      </c>
      <c r="K83" s="95">
        <v>61226.000000000015</v>
      </c>
      <c r="L83" s="95">
        <v>58806.000000000015</v>
      </c>
      <c r="M83" s="95">
        <v>61226.000000000015</v>
      </c>
      <c r="N83" s="95">
        <v>58806.000000000015</v>
      </c>
      <c r="O83" s="95">
        <v>31944.000000000007</v>
      </c>
      <c r="P83" s="96">
        <v>31944.000000000007</v>
      </c>
      <c r="Q83" s="97">
        <v>31944.000000000007</v>
      </c>
      <c r="R83" s="99">
        <v>31944.000000000007</v>
      </c>
      <c r="S83" s="110"/>
      <c r="T83" s="110"/>
      <c r="U83" s="110"/>
      <c r="V83" s="110"/>
      <c r="W83" s="110"/>
      <c r="X83" s="33"/>
    </row>
    <row r="84" spans="1:24" x14ac:dyDescent="0.2">
      <c r="A84" s="24">
        <v>13</v>
      </c>
      <c r="B84" s="37" t="s">
        <v>4</v>
      </c>
      <c r="C84" s="94">
        <v>13310.000000000004</v>
      </c>
      <c r="D84" s="95">
        <v>13310.000000000004</v>
      </c>
      <c r="E84" s="95">
        <v>9317</v>
      </c>
      <c r="F84" s="95">
        <v>9317</v>
      </c>
      <c r="G84" s="95">
        <v>6655.0000000000018</v>
      </c>
      <c r="H84" s="95">
        <v>13310.000000000004</v>
      </c>
      <c r="I84" s="95">
        <v>9317</v>
      </c>
      <c r="J84" s="95">
        <v>9317</v>
      </c>
      <c r="K84" s="95">
        <v>13310.000000000004</v>
      </c>
      <c r="L84" s="95">
        <v>13310.000000000004</v>
      </c>
      <c r="M84" s="95">
        <v>13310.000000000004</v>
      </c>
      <c r="N84" s="95">
        <v>13310.000000000004</v>
      </c>
      <c r="O84" s="95">
        <v>9317</v>
      </c>
      <c r="P84" s="96">
        <v>9317</v>
      </c>
      <c r="Q84" s="97">
        <v>9317</v>
      </c>
      <c r="R84" s="99">
        <v>9317</v>
      </c>
      <c r="S84" s="110"/>
      <c r="T84" s="110"/>
      <c r="U84" s="110"/>
      <c r="V84" s="110"/>
      <c r="W84" s="110"/>
      <c r="X84" s="33"/>
    </row>
    <row r="85" spans="1:24" x14ac:dyDescent="0.2">
      <c r="A85" s="24">
        <v>14</v>
      </c>
      <c r="B85" s="37" t="s">
        <v>5</v>
      </c>
      <c r="C85" s="94">
        <v>15972.000000000004</v>
      </c>
      <c r="D85" s="95">
        <v>15972.000000000004</v>
      </c>
      <c r="E85" s="95">
        <v>9317</v>
      </c>
      <c r="F85" s="95">
        <v>9317</v>
      </c>
      <c r="G85" s="95">
        <v>9317</v>
      </c>
      <c r="H85" s="95">
        <v>13310.000000000004</v>
      </c>
      <c r="I85" s="95">
        <v>9317</v>
      </c>
      <c r="J85" s="95">
        <v>9317</v>
      </c>
      <c r="K85" s="95">
        <v>15972.000000000004</v>
      </c>
      <c r="L85" s="95">
        <v>13310.000000000004</v>
      </c>
      <c r="M85" s="95">
        <v>15972.000000000004</v>
      </c>
      <c r="N85" s="95">
        <v>13310.000000000004</v>
      </c>
      <c r="O85" s="95">
        <v>9317</v>
      </c>
      <c r="P85" s="96">
        <v>9317</v>
      </c>
      <c r="Q85" s="97">
        <v>9317</v>
      </c>
      <c r="R85" s="99">
        <v>9317</v>
      </c>
      <c r="S85" s="110"/>
      <c r="T85" s="110"/>
      <c r="U85" s="110"/>
      <c r="V85" s="110"/>
      <c r="W85" s="110"/>
      <c r="X85" s="33"/>
    </row>
    <row r="86" spans="1:24" ht="25.5" x14ac:dyDescent="0.2">
      <c r="A86" s="24">
        <v>15</v>
      </c>
      <c r="B86" s="37" t="s">
        <v>6</v>
      </c>
      <c r="C86" s="94">
        <v>3327.5000000000009</v>
      </c>
      <c r="D86" s="95">
        <v>3327.5000000000009</v>
      </c>
      <c r="E86" s="95">
        <v>2057.0000000000005</v>
      </c>
      <c r="F86" s="95">
        <v>2057.0000000000005</v>
      </c>
      <c r="G86" s="95">
        <v>2057.0000000000005</v>
      </c>
      <c r="H86" s="95">
        <v>3388.0000000000009</v>
      </c>
      <c r="I86" s="95">
        <v>2057.0000000000005</v>
      </c>
      <c r="J86" s="95">
        <v>2662</v>
      </c>
      <c r="K86" s="95">
        <v>3267.0000000000009</v>
      </c>
      <c r="L86" s="95">
        <v>3388.0000000000009</v>
      </c>
      <c r="M86" s="95">
        <v>3327.5000000000009</v>
      </c>
      <c r="N86" s="95">
        <v>3388.0000000000009</v>
      </c>
      <c r="O86" s="95">
        <v>2662</v>
      </c>
      <c r="P86" s="96">
        <v>2662</v>
      </c>
      <c r="Q86" s="97">
        <v>2662</v>
      </c>
      <c r="R86" s="99">
        <v>2662</v>
      </c>
      <c r="S86" s="110"/>
      <c r="T86" s="110"/>
      <c r="U86" s="110"/>
      <c r="V86" s="110"/>
      <c r="W86" s="110"/>
      <c r="X86" s="33"/>
    </row>
    <row r="87" spans="1:24" x14ac:dyDescent="0.2">
      <c r="A87" s="24">
        <v>16</v>
      </c>
      <c r="B87" s="37" t="s">
        <v>7</v>
      </c>
      <c r="C87" s="94">
        <v>15972.000000000004</v>
      </c>
      <c r="D87" s="95">
        <v>15972.000000000004</v>
      </c>
      <c r="E87" s="95">
        <v>10648</v>
      </c>
      <c r="F87" s="95">
        <v>10648</v>
      </c>
      <c r="G87" s="95">
        <v>7986.0000000000018</v>
      </c>
      <c r="H87" s="95">
        <v>15972.000000000004</v>
      </c>
      <c r="I87" s="95">
        <v>7986.0000000000018</v>
      </c>
      <c r="J87" s="95">
        <v>10648</v>
      </c>
      <c r="K87" s="95">
        <v>3993.0000000000009</v>
      </c>
      <c r="L87" s="95">
        <v>15972.000000000004</v>
      </c>
      <c r="M87" s="95">
        <v>15972.000000000004</v>
      </c>
      <c r="N87" s="95">
        <v>15972.000000000004</v>
      </c>
      <c r="O87" s="95">
        <v>10648</v>
      </c>
      <c r="P87" s="96">
        <v>10648</v>
      </c>
      <c r="Q87" s="97">
        <v>10648</v>
      </c>
      <c r="R87" s="99">
        <v>7986.0000000000018</v>
      </c>
      <c r="S87" s="110"/>
      <c r="T87" s="110"/>
      <c r="U87" s="110"/>
      <c r="V87" s="110"/>
      <c r="W87" s="110"/>
      <c r="X87" s="33"/>
    </row>
    <row r="88" spans="1:24" x14ac:dyDescent="0.2">
      <c r="A88" s="24">
        <v>17</v>
      </c>
      <c r="B88" s="37" t="s">
        <v>8</v>
      </c>
      <c r="C88" s="94">
        <v>3993.0000000000009</v>
      </c>
      <c r="D88" s="95">
        <v>3993.0000000000009</v>
      </c>
      <c r="E88" s="95">
        <v>1210</v>
      </c>
      <c r="F88" s="95">
        <v>1210</v>
      </c>
      <c r="G88" s="95">
        <v>1210</v>
      </c>
      <c r="H88" s="95">
        <v>3993.0000000000009</v>
      </c>
      <c r="I88" s="95">
        <v>1210</v>
      </c>
      <c r="J88" s="95">
        <v>1210</v>
      </c>
      <c r="K88" s="95">
        <v>3993.0000000000009</v>
      </c>
      <c r="L88" s="95">
        <v>3993.0000000000009</v>
      </c>
      <c r="M88" s="95">
        <v>3993.0000000000009</v>
      </c>
      <c r="N88" s="95">
        <v>3993.0000000000009</v>
      </c>
      <c r="O88" s="95">
        <v>1210</v>
      </c>
      <c r="P88" s="96">
        <v>1210</v>
      </c>
      <c r="Q88" s="97">
        <v>1210</v>
      </c>
      <c r="R88" s="99">
        <v>1210</v>
      </c>
      <c r="S88" s="110"/>
      <c r="T88" s="110"/>
      <c r="U88" s="110"/>
      <c r="V88" s="110"/>
      <c r="W88" s="110"/>
      <c r="X88" s="33"/>
    </row>
    <row r="89" spans="1:24" x14ac:dyDescent="0.2">
      <c r="A89" s="24">
        <v>18</v>
      </c>
      <c r="B89" s="37" t="s">
        <v>71</v>
      </c>
      <c r="C89" s="94">
        <v>5324</v>
      </c>
      <c r="D89" s="95">
        <v>5324</v>
      </c>
      <c r="E89" s="95">
        <v>2662</v>
      </c>
      <c r="F89" s="95">
        <v>2662</v>
      </c>
      <c r="G89" s="95">
        <v>2662</v>
      </c>
      <c r="H89" s="95">
        <v>5324</v>
      </c>
      <c r="I89" s="95">
        <v>2662</v>
      </c>
      <c r="J89" s="95">
        <v>2662</v>
      </c>
      <c r="K89" s="95">
        <v>5324</v>
      </c>
      <c r="L89" s="95">
        <v>5324</v>
      </c>
      <c r="M89" s="95">
        <v>5324</v>
      </c>
      <c r="N89" s="95">
        <v>5324</v>
      </c>
      <c r="O89" s="95">
        <v>2662</v>
      </c>
      <c r="P89" s="96">
        <v>2662</v>
      </c>
      <c r="Q89" s="97">
        <v>2662</v>
      </c>
      <c r="R89" s="99">
        <v>2662</v>
      </c>
      <c r="S89" s="110"/>
      <c r="T89" s="110"/>
      <c r="U89" s="110"/>
      <c r="V89" s="110"/>
      <c r="W89" s="110"/>
      <c r="X89" s="33"/>
    </row>
    <row r="90" spans="1:24" x14ac:dyDescent="0.2">
      <c r="A90" s="24">
        <v>19</v>
      </c>
      <c r="B90" s="37" t="s">
        <v>9</v>
      </c>
      <c r="C90" s="94">
        <v>260876.00000000006</v>
      </c>
      <c r="D90" s="95">
        <v>142417.00000000003</v>
      </c>
      <c r="E90" s="95">
        <v>74536</v>
      </c>
      <c r="F90" s="95">
        <v>74536</v>
      </c>
      <c r="G90" s="53" t="s">
        <v>90</v>
      </c>
      <c r="H90" s="95">
        <v>123783.00000000003</v>
      </c>
      <c r="I90" s="95">
        <v>69212.000000000015</v>
      </c>
      <c r="J90" s="95">
        <v>78529</v>
      </c>
      <c r="K90" s="95">
        <v>93533.000000000015</v>
      </c>
      <c r="L90" s="95">
        <v>93533.000000000015</v>
      </c>
      <c r="M90" s="95">
        <v>142417.00000000003</v>
      </c>
      <c r="N90" s="95">
        <v>93533.000000000015</v>
      </c>
      <c r="O90" s="95">
        <v>45254.000000000007</v>
      </c>
      <c r="P90" s="96">
        <v>46585.000000000007</v>
      </c>
      <c r="Q90" s="97">
        <v>45254.000000000007</v>
      </c>
      <c r="R90" s="99">
        <v>35937.000000000007</v>
      </c>
      <c r="S90" s="110"/>
      <c r="T90" s="110"/>
      <c r="U90" s="110"/>
      <c r="V90" s="110"/>
      <c r="W90" s="110"/>
      <c r="X90" s="33"/>
    </row>
    <row r="91" spans="1:24" x14ac:dyDescent="0.2">
      <c r="A91" s="24">
        <v>20</v>
      </c>
      <c r="B91" s="37" t="s">
        <v>10</v>
      </c>
      <c r="C91" s="94">
        <v>142417.00000000003</v>
      </c>
      <c r="D91" s="95">
        <v>23958.000000000004</v>
      </c>
      <c r="E91" s="95">
        <v>10648</v>
      </c>
      <c r="F91" s="95">
        <v>7986.0000000000018</v>
      </c>
      <c r="G91" s="53" t="s">
        <v>90</v>
      </c>
      <c r="H91" s="95">
        <v>21780</v>
      </c>
      <c r="I91" s="95">
        <v>5324</v>
      </c>
      <c r="J91" s="95">
        <v>7986.0000000000018</v>
      </c>
      <c r="K91" s="95">
        <v>9680</v>
      </c>
      <c r="L91" s="95">
        <v>9680</v>
      </c>
      <c r="M91" s="95">
        <v>23958.000000000004</v>
      </c>
      <c r="N91" s="95">
        <v>9680</v>
      </c>
      <c r="O91" s="95">
        <v>33275.000000000007</v>
      </c>
      <c r="P91" s="96">
        <v>3388.0000000000009</v>
      </c>
      <c r="Q91" s="97">
        <v>3327.5000000000009</v>
      </c>
      <c r="R91" s="99">
        <v>2662</v>
      </c>
      <c r="S91" s="110"/>
      <c r="T91" s="110"/>
      <c r="U91" s="110"/>
      <c r="V91" s="110"/>
      <c r="W91" s="110"/>
      <c r="X91" s="33"/>
    </row>
    <row r="92" spans="1:24" x14ac:dyDescent="0.2">
      <c r="A92" s="24">
        <v>21</v>
      </c>
      <c r="B92" s="37" t="s">
        <v>11</v>
      </c>
      <c r="C92" s="94">
        <v>42592</v>
      </c>
      <c r="D92" s="95">
        <v>42592</v>
      </c>
      <c r="E92" s="95">
        <v>34606.000000000007</v>
      </c>
      <c r="F92" s="95">
        <v>31460.000000000007</v>
      </c>
      <c r="G92" s="53" t="s">
        <v>90</v>
      </c>
      <c r="H92" s="95">
        <v>42592</v>
      </c>
      <c r="I92" s="95">
        <v>34606.000000000007</v>
      </c>
      <c r="J92" s="95">
        <v>34606.000000000007</v>
      </c>
      <c r="K92" s="95">
        <v>7986.0000000000018</v>
      </c>
      <c r="L92" s="95">
        <v>7986.0000000000018</v>
      </c>
      <c r="M92" s="95">
        <v>42592</v>
      </c>
      <c r="N92" s="95">
        <v>7986.0000000000018</v>
      </c>
      <c r="O92" s="95">
        <v>6050.0000000000009</v>
      </c>
      <c r="P92" s="96">
        <v>5929.0000000000009</v>
      </c>
      <c r="Q92" s="97">
        <v>6050.0000000000009</v>
      </c>
      <c r="R92" s="99">
        <v>3993.0000000000009</v>
      </c>
      <c r="S92" s="110"/>
      <c r="T92" s="110"/>
      <c r="U92" s="110"/>
      <c r="V92" s="110"/>
      <c r="W92" s="110"/>
      <c r="X92" s="33"/>
    </row>
    <row r="93" spans="1:24" x14ac:dyDescent="0.2">
      <c r="A93" s="24">
        <v>22</v>
      </c>
      <c r="B93" s="38" t="s">
        <v>72</v>
      </c>
      <c r="C93" s="94">
        <v>9317</v>
      </c>
      <c r="D93" s="95">
        <v>9317</v>
      </c>
      <c r="E93" s="95">
        <v>2662</v>
      </c>
      <c r="F93" s="95">
        <v>2420</v>
      </c>
      <c r="G93" s="53" t="s">
        <v>90</v>
      </c>
      <c r="H93" s="95">
        <v>9317</v>
      </c>
      <c r="I93" s="95">
        <v>2662</v>
      </c>
      <c r="J93" s="95">
        <v>2662</v>
      </c>
      <c r="K93" s="95">
        <v>9317</v>
      </c>
      <c r="L93" s="95">
        <v>9317</v>
      </c>
      <c r="M93" s="95">
        <v>9317</v>
      </c>
      <c r="N93" s="95">
        <v>9317</v>
      </c>
      <c r="O93" s="95">
        <v>2662</v>
      </c>
      <c r="P93" s="96">
        <v>3993.0000000000009</v>
      </c>
      <c r="Q93" s="97">
        <v>2662</v>
      </c>
      <c r="R93" s="99">
        <v>2662</v>
      </c>
      <c r="S93" s="110"/>
      <c r="T93" s="110"/>
      <c r="U93" s="110"/>
      <c r="V93" s="110"/>
      <c r="W93" s="110"/>
      <c r="X93" s="33"/>
    </row>
    <row r="94" spans="1:24" x14ac:dyDescent="0.2">
      <c r="A94" s="24">
        <v>23</v>
      </c>
      <c r="B94" s="37" t="s">
        <v>46</v>
      </c>
      <c r="C94" s="94">
        <v>66550.000000000015</v>
      </c>
      <c r="D94" s="95">
        <v>66550.000000000015</v>
      </c>
      <c r="E94" s="95">
        <v>30250.000000000007</v>
      </c>
      <c r="F94" s="95">
        <v>30250.000000000007</v>
      </c>
      <c r="G94" s="53" t="s">
        <v>90</v>
      </c>
      <c r="H94" s="95">
        <v>50578.000000000015</v>
      </c>
      <c r="I94" s="95">
        <v>26620.000000000007</v>
      </c>
      <c r="J94" s="95">
        <v>33275.000000000007</v>
      </c>
      <c r="K94" s="95">
        <v>66550.000000000015</v>
      </c>
      <c r="L94" s="95">
        <v>66550.000000000015</v>
      </c>
      <c r="M94" s="95">
        <v>66550.000000000015</v>
      </c>
      <c r="N94" s="95">
        <v>66550.000000000015</v>
      </c>
      <c r="O94" s="95">
        <v>33275.000000000007</v>
      </c>
      <c r="P94" s="96">
        <v>33275.000000000007</v>
      </c>
      <c r="Q94" s="97">
        <v>33275.000000000007</v>
      </c>
      <c r="R94" s="99">
        <v>26620.000000000007</v>
      </c>
      <c r="S94" s="110"/>
      <c r="T94" s="110"/>
      <c r="U94" s="110"/>
      <c r="V94" s="110"/>
      <c r="W94" s="110"/>
      <c r="X94" s="33"/>
    </row>
    <row r="95" spans="1:24" ht="25.5" x14ac:dyDescent="0.2">
      <c r="A95" s="24">
        <v>24</v>
      </c>
      <c r="B95" s="37" t="s">
        <v>47</v>
      </c>
      <c r="C95" s="94">
        <v>23958.000000000004</v>
      </c>
      <c r="D95" s="95">
        <v>23958.000000000004</v>
      </c>
      <c r="E95" s="95">
        <v>7986.0000000000018</v>
      </c>
      <c r="F95" s="95">
        <v>7986.0000000000018</v>
      </c>
      <c r="G95" s="95">
        <v>4235.0000000000009</v>
      </c>
      <c r="H95" s="95">
        <v>15972.000000000004</v>
      </c>
      <c r="I95" s="95">
        <v>7986.0000000000018</v>
      </c>
      <c r="J95" s="95">
        <v>7986.0000000000018</v>
      </c>
      <c r="K95" s="95">
        <v>23958.000000000004</v>
      </c>
      <c r="L95" s="95">
        <v>23958.000000000004</v>
      </c>
      <c r="M95" s="95">
        <v>23958.000000000004</v>
      </c>
      <c r="N95" s="95">
        <v>23958.000000000004</v>
      </c>
      <c r="O95" s="95">
        <v>7986.0000000000018</v>
      </c>
      <c r="P95" s="96">
        <v>7986.0000000000018</v>
      </c>
      <c r="Q95" s="97">
        <v>7986.0000000000018</v>
      </c>
      <c r="R95" s="99">
        <v>79860</v>
      </c>
      <c r="S95" s="110"/>
      <c r="T95" s="110"/>
      <c r="U95" s="110"/>
      <c r="V95" s="110"/>
      <c r="W95" s="110"/>
      <c r="X95" s="33"/>
    </row>
    <row r="96" spans="1:24" x14ac:dyDescent="0.2">
      <c r="A96" s="24">
        <v>25</v>
      </c>
      <c r="B96" s="37" t="s">
        <v>73</v>
      </c>
      <c r="C96" s="94">
        <v>11712.800000000001</v>
      </c>
      <c r="D96" s="95">
        <v>8833.0000000000018</v>
      </c>
      <c r="E96" s="95">
        <v>6655.0000000000018</v>
      </c>
      <c r="F96" s="95">
        <v>6655.0000000000018</v>
      </c>
      <c r="G96" s="95">
        <v>1452.0000000000002</v>
      </c>
      <c r="H96" s="95">
        <v>7744.0000000000018</v>
      </c>
      <c r="I96" s="95">
        <v>3630.0000000000009</v>
      </c>
      <c r="J96" s="95">
        <v>5687.0000000000009</v>
      </c>
      <c r="K96" s="95">
        <v>8833.0000000000018</v>
      </c>
      <c r="L96" s="95">
        <v>7744.0000000000018</v>
      </c>
      <c r="M96" s="95">
        <v>8833.0000000000018</v>
      </c>
      <c r="N96" s="95">
        <v>7744.0000000000018</v>
      </c>
      <c r="O96" s="95">
        <v>5687.0000000000009</v>
      </c>
      <c r="P96" s="96">
        <v>6534.0000000000018</v>
      </c>
      <c r="Q96" s="97">
        <v>3630.0000000000009</v>
      </c>
      <c r="R96" s="99">
        <v>1452.0000000000002</v>
      </c>
      <c r="S96" s="110"/>
      <c r="T96" s="110"/>
      <c r="U96" s="110"/>
      <c r="V96" s="110"/>
      <c r="W96" s="110"/>
      <c r="X96" s="33"/>
    </row>
    <row r="97" spans="1:24" ht="13.5" thickBot="1" x14ac:dyDescent="0.25">
      <c r="A97" s="45">
        <v>26</v>
      </c>
      <c r="B97" s="39" t="s">
        <v>14</v>
      </c>
      <c r="C97" s="100">
        <v>7381.0000000000018</v>
      </c>
      <c r="D97" s="101">
        <v>4477.0000000000009</v>
      </c>
      <c r="E97" s="101">
        <v>1936.0000000000005</v>
      </c>
      <c r="F97" s="101">
        <v>1936.0000000000005</v>
      </c>
      <c r="G97" s="101">
        <v>1210</v>
      </c>
      <c r="H97" s="101">
        <v>4477.0000000000009</v>
      </c>
      <c r="I97" s="101">
        <v>1936.0000000000005</v>
      </c>
      <c r="J97" s="101">
        <v>1694.0000000000005</v>
      </c>
      <c r="K97" s="101">
        <v>4477.0000000000009</v>
      </c>
      <c r="L97" s="101">
        <v>4477.0000000000009</v>
      </c>
      <c r="M97" s="101">
        <v>4477.0000000000009</v>
      </c>
      <c r="N97" s="101">
        <v>4477.0000000000009</v>
      </c>
      <c r="O97" s="101">
        <v>1936.0000000000005</v>
      </c>
      <c r="P97" s="102">
        <v>1936.0000000000005</v>
      </c>
      <c r="Q97" s="103">
        <v>1694.0000000000005</v>
      </c>
      <c r="R97" s="104">
        <v>1694.0000000000005</v>
      </c>
      <c r="S97" s="110"/>
      <c r="T97" s="110"/>
      <c r="U97" s="110"/>
      <c r="V97" s="110"/>
      <c r="W97" s="110"/>
      <c r="X97" s="33"/>
    </row>
  </sheetData>
  <mergeCells count="39">
    <mergeCell ref="A68:A71"/>
    <mergeCell ref="X69:X70"/>
    <mergeCell ref="C71:R71"/>
    <mergeCell ref="S69:S70"/>
    <mergeCell ref="T69:T70"/>
    <mergeCell ref="U69:U70"/>
    <mergeCell ref="V69:V70"/>
    <mergeCell ref="W69:W70"/>
    <mergeCell ref="J69:J70"/>
    <mergeCell ref="K69:K70"/>
    <mergeCell ref="L69:L70"/>
    <mergeCell ref="M69:M70"/>
    <mergeCell ref="N69:N70"/>
    <mergeCell ref="O69:O70"/>
    <mergeCell ref="P69:P70"/>
    <mergeCell ref="Q69:Q70"/>
    <mergeCell ref="R69:R70"/>
    <mergeCell ref="Q1:W1"/>
    <mergeCell ref="H67:L67"/>
    <mergeCell ref="Q2:W2"/>
    <mergeCell ref="B37:B40"/>
    <mergeCell ref="C40:K40"/>
    <mergeCell ref="B68:B71"/>
    <mergeCell ref="F69:F70"/>
    <mergeCell ref="G69:G70"/>
    <mergeCell ref="H69:H70"/>
    <mergeCell ref="I69:I70"/>
    <mergeCell ref="C68:O68"/>
    <mergeCell ref="A37:A40"/>
    <mergeCell ref="L37:X37"/>
    <mergeCell ref="C9:W9"/>
    <mergeCell ref="C6:W6"/>
    <mergeCell ref="C37:K37"/>
    <mergeCell ref="A6:A9"/>
    <mergeCell ref="B6:B9"/>
    <mergeCell ref="P68:R68"/>
    <mergeCell ref="C69:C70"/>
    <mergeCell ref="D69:D70"/>
    <mergeCell ref="E69:E70"/>
  </mergeCells>
  <pageMargins left="0.59055118110236227" right="0" top="0.39370078740157483" bottom="0" header="0" footer="0"/>
  <pageSetup paperSize="9" scale="39" fitToHeight="0" orientation="landscape" r:id="rId1"/>
  <rowBreaks count="1" manualBreakCount="1">
    <brk id="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Овсянкин Александр Сергеевич</dc:creator>
  <cp:lastModifiedBy>Майданова Снежана Алексеевна</cp:lastModifiedBy>
  <cp:lastPrinted>2025-02-17T04:09:17Z</cp:lastPrinted>
  <dcterms:created xsi:type="dcterms:W3CDTF">2024-03-29T05:16:07Z</dcterms:created>
  <dcterms:modified xsi:type="dcterms:W3CDTF">2026-01-30T05:15:52Z</dcterms:modified>
</cp:coreProperties>
</file>